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D:\Documents\_D Drive\Accident Study\Light Sport\"/>
    </mc:Choice>
  </mc:AlternateContent>
  <xr:revisionPtr revIDLastSave="0" documentId="13_ncr:1_{EC7168FC-C31A-4B63-9B0C-5E7329CFDE33}" xr6:coauthVersionLast="47" xr6:coauthVersionMax="47" xr10:uidLastSave="{00000000-0000-0000-0000-000000000000}"/>
  <bookViews>
    <workbookView xWindow="525" yWindow="675" windowWidth="28065" windowHeight="14430" xr2:uid="{A073710C-BD9C-4DA3-B617-8AE4CABDAB93}"/>
  </bookViews>
  <sheets>
    <sheet name="Data Dictionary" sheetId="2" r:id="rId1"/>
    <sheet name="SLSA Airplane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18" i="3" l="1"/>
  <c r="K417" i="3"/>
  <c r="K416" i="3"/>
  <c r="K415" i="3"/>
  <c r="K414" i="3"/>
  <c r="K413" i="3"/>
  <c r="K412" i="3"/>
  <c r="K411" i="3"/>
  <c r="K410" i="3"/>
  <c r="K409" i="3"/>
  <c r="K408" i="3"/>
  <c r="K407" i="3"/>
  <c r="K406" i="3"/>
  <c r="K405" i="3"/>
  <c r="K404" i="3"/>
  <c r="K403" i="3"/>
  <c r="K402" i="3"/>
  <c r="K401" i="3"/>
  <c r="K400" i="3"/>
  <c r="K399" i="3"/>
  <c r="K398" i="3"/>
  <c r="K397" i="3"/>
  <c r="K396" i="3"/>
  <c r="K395" i="3"/>
  <c r="K394" i="3"/>
  <c r="K393" i="3"/>
  <c r="K392" i="3"/>
  <c r="K391" i="3"/>
  <c r="K390" i="3"/>
  <c r="K389" i="3"/>
  <c r="K388" i="3"/>
  <c r="K387" i="3"/>
  <c r="K386" i="3"/>
  <c r="K385" i="3"/>
  <c r="K384" i="3"/>
  <c r="K383" i="3"/>
  <c r="K382" i="3"/>
  <c r="K381" i="3"/>
  <c r="K380" i="3"/>
  <c r="K379" i="3"/>
  <c r="K378" i="3"/>
  <c r="K377" i="3"/>
  <c r="K376" i="3"/>
  <c r="K375" i="3"/>
  <c r="K374" i="3"/>
  <c r="K373" i="3"/>
  <c r="K372" i="3"/>
  <c r="K371" i="3"/>
  <c r="K370" i="3"/>
  <c r="K369" i="3"/>
  <c r="K368" i="3"/>
  <c r="K367" i="3"/>
  <c r="K366" i="3"/>
  <c r="K365" i="3"/>
  <c r="K364" i="3"/>
  <c r="K363" i="3"/>
  <c r="K362" i="3"/>
  <c r="K361" i="3"/>
  <c r="K360" i="3"/>
  <c r="K359" i="3"/>
  <c r="K358" i="3"/>
  <c r="K357" i="3"/>
  <c r="K356" i="3"/>
  <c r="K355" i="3"/>
  <c r="K354" i="3"/>
  <c r="K353" i="3"/>
  <c r="K352" i="3"/>
  <c r="K351" i="3"/>
  <c r="K350" i="3"/>
  <c r="K349" i="3"/>
  <c r="K348" i="3"/>
  <c r="K347" i="3"/>
  <c r="K346" i="3"/>
  <c r="K345" i="3"/>
  <c r="K344" i="3"/>
  <c r="K343" i="3"/>
  <c r="K342" i="3"/>
  <c r="K341" i="3"/>
  <c r="K340" i="3"/>
  <c r="K339" i="3"/>
  <c r="K338" i="3"/>
  <c r="K337" i="3"/>
  <c r="K336" i="3"/>
  <c r="K335" i="3"/>
  <c r="K334" i="3"/>
  <c r="K333" i="3"/>
  <c r="K332" i="3"/>
  <c r="K331" i="3"/>
  <c r="K330" i="3"/>
  <c r="K329" i="3"/>
  <c r="K328" i="3"/>
  <c r="K327" i="3"/>
  <c r="K326" i="3"/>
  <c r="K325" i="3"/>
  <c r="K324" i="3"/>
  <c r="K323" i="3"/>
  <c r="K322" i="3"/>
  <c r="K321" i="3"/>
  <c r="K320" i="3"/>
  <c r="K319" i="3"/>
  <c r="K318" i="3"/>
  <c r="K317" i="3"/>
  <c r="K316" i="3"/>
  <c r="K315" i="3"/>
  <c r="K314" i="3"/>
  <c r="K313" i="3"/>
  <c r="K312" i="3"/>
  <c r="K311" i="3"/>
  <c r="K310" i="3"/>
  <c r="K309" i="3"/>
  <c r="K308" i="3"/>
  <c r="K307" i="3"/>
  <c r="K306" i="3"/>
  <c r="K305" i="3"/>
  <c r="K304" i="3"/>
  <c r="K303" i="3"/>
  <c r="K302" i="3"/>
  <c r="K301" i="3"/>
  <c r="K300" i="3"/>
  <c r="K299" i="3"/>
  <c r="K298" i="3"/>
  <c r="K297" i="3"/>
  <c r="K296" i="3"/>
  <c r="K295" i="3"/>
  <c r="K294" i="3"/>
  <c r="K293" i="3"/>
  <c r="K292" i="3"/>
  <c r="K291" i="3"/>
  <c r="K290" i="3"/>
  <c r="K289" i="3"/>
  <c r="K288" i="3"/>
  <c r="K287" i="3"/>
  <c r="K286" i="3"/>
  <c r="K285" i="3"/>
  <c r="K284" i="3"/>
  <c r="K283" i="3"/>
  <c r="K282" i="3"/>
  <c r="K281" i="3"/>
  <c r="K280" i="3"/>
  <c r="K279" i="3"/>
  <c r="K278" i="3"/>
  <c r="K277" i="3"/>
  <c r="K276" i="3"/>
  <c r="K275" i="3"/>
  <c r="K274" i="3"/>
  <c r="K273" i="3"/>
  <c r="K272" i="3"/>
  <c r="K271" i="3"/>
  <c r="K270" i="3"/>
  <c r="K269" i="3"/>
  <c r="K268" i="3"/>
  <c r="K267" i="3"/>
  <c r="K266" i="3"/>
  <c r="K265" i="3"/>
  <c r="K264" i="3"/>
  <c r="K263" i="3"/>
  <c r="K262" i="3"/>
  <c r="K261" i="3"/>
  <c r="K260" i="3"/>
  <c r="K259" i="3"/>
  <c r="K258" i="3"/>
  <c r="K257" i="3"/>
  <c r="K256" i="3"/>
  <c r="K255" i="3"/>
  <c r="K254" i="3"/>
  <c r="K253" i="3"/>
  <c r="K252" i="3"/>
  <c r="K251" i="3"/>
  <c r="K250" i="3"/>
  <c r="K249" i="3"/>
  <c r="K248" i="3"/>
  <c r="K247" i="3"/>
  <c r="K246" i="3"/>
  <c r="K245" i="3"/>
  <c r="K244" i="3"/>
  <c r="K243" i="3"/>
  <c r="K242" i="3"/>
  <c r="K241" i="3"/>
  <c r="K240" i="3"/>
  <c r="K239" i="3"/>
  <c r="K238" i="3"/>
  <c r="K237" i="3"/>
  <c r="K236" i="3"/>
  <c r="K235" i="3"/>
  <c r="K234" i="3"/>
  <c r="K233" i="3"/>
  <c r="K232" i="3"/>
  <c r="K231" i="3"/>
  <c r="K230" i="3"/>
  <c r="K229" i="3"/>
  <c r="K228" i="3"/>
  <c r="K227" i="3"/>
  <c r="K226" i="3"/>
  <c r="K225" i="3"/>
  <c r="K224" i="3"/>
  <c r="K223" i="3"/>
  <c r="K222" i="3"/>
  <c r="K221" i="3"/>
  <c r="K220" i="3"/>
  <c r="K219" i="3"/>
  <c r="K218" i="3"/>
  <c r="K217" i="3"/>
  <c r="K216" i="3"/>
  <c r="K215" i="3"/>
  <c r="K214" i="3"/>
  <c r="K213" i="3"/>
  <c r="K212" i="3"/>
  <c r="K211" i="3"/>
  <c r="K210" i="3"/>
  <c r="K209" i="3"/>
  <c r="K208" i="3"/>
  <c r="K207" i="3"/>
  <c r="K206" i="3"/>
  <c r="K205" i="3"/>
  <c r="K204" i="3"/>
  <c r="K203" i="3"/>
  <c r="K202" i="3"/>
  <c r="K201" i="3"/>
  <c r="K200" i="3"/>
  <c r="K199" i="3"/>
  <c r="K198" i="3"/>
  <c r="K197" i="3"/>
  <c r="K196" i="3"/>
  <c r="K195" i="3"/>
  <c r="K194" i="3"/>
  <c r="K193" i="3"/>
  <c r="K192" i="3"/>
  <c r="K191" i="3"/>
  <c r="K190" i="3"/>
  <c r="K189" i="3"/>
  <c r="K188" i="3"/>
  <c r="K187" i="3"/>
  <c r="K186" i="3"/>
  <c r="K185" i="3"/>
  <c r="K184" i="3"/>
  <c r="K183" i="3"/>
  <c r="K182" i="3"/>
  <c r="K181" i="3"/>
  <c r="K180" i="3"/>
  <c r="K179" i="3"/>
  <c r="K178" i="3"/>
  <c r="K177" i="3"/>
  <c r="K176" i="3"/>
  <c r="K175" i="3"/>
  <c r="K174" i="3"/>
  <c r="K173" i="3"/>
  <c r="K172" i="3"/>
  <c r="K171" i="3"/>
  <c r="K170" i="3"/>
  <c r="K169" i="3"/>
  <c r="K168" i="3"/>
  <c r="K167" i="3"/>
  <c r="K166" i="3"/>
  <c r="K165" i="3"/>
  <c r="K164" i="3"/>
  <c r="K163" i="3"/>
  <c r="K162" i="3"/>
  <c r="K161" i="3"/>
  <c r="K160" i="3"/>
  <c r="K159" i="3"/>
  <c r="K158" i="3"/>
  <c r="K157" i="3"/>
  <c r="K156" i="3"/>
  <c r="K155" i="3"/>
  <c r="K154" i="3"/>
  <c r="K153" i="3"/>
  <c r="K152" i="3"/>
  <c r="K151" i="3"/>
  <c r="K150" i="3"/>
  <c r="K149" i="3"/>
  <c r="K148" i="3"/>
  <c r="K147" i="3"/>
  <c r="K146" i="3"/>
  <c r="K145" i="3"/>
  <c r="K144" i="3"/>
  <c r="K143" i="3"/>
  <c r="K142" i="3"/>
  <c r="K141" i="3"/>
  <c r="K140" i="3"/>
  <c r="K139" i="3"/>
  <c r="K138" i="3"/>
  <c r="K137" i="3"/>
  <c r="K136" i="3"/>
  <c r="K135" i="3"/>
  <c r="K134" i="3"/>
  <c r="K133" i="3"/>
  <c r="K132"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K79" i="3"/>
  <c r="K78" i="3"/>
  <c r="K77" i="3"/>
  <c r="K76" i="3"/>
  <c r="K75" i="3"/>
  <c r="K74" i="3"/>
  <c r="K73" i="3"/>
  <c r="K72" i="3"/>
  <c r="K71" i="3"/>
  <c r="K70" i="3"/>
  <c r="K69" i="3"/>
  <c r="K68" i="3"/>
  <c r="K67" i="3"/>
  <c r="K66" i="3"/>
  <c r="K65" i="3"/>
  <c r="K64" i="3"/>
  <c r="K63" i="3"/>
  <c r="K62" i="3"/>
  <c r="K61" i="3"/>
  <c r="K60" i="3"/>
  <c r="K59" i="3"/>
  <c r="K58" i="3"/>
  <c r="K57" i="3"/>
  <c r="K56" i="3"/>
  <c r="K55" i="3"/>
  <c r="K54" i="3"/>
  <c r="K53" i="3"/>
  <c r="K52" i="3"/>
  <c r="K51" i="3"/>
  <c r="K50" i="3"/>
  <c r="K49" i="3"/>
  <c r="K48" i="3"/>
  <c r="K47" i="3"/>
  <c r="K46" i="3"/>
  <c r="K45" i="3"/>
  <c r="K44" i="3"/>
  <c r="K43" i="3"/>
  <c r="K42" i="3"/>
  <c r="K41" i="3"/>
  <c r="K40" i="3"/>
  <c r="K39" i="3"/>
  <c r="K38" i="3"/>
  <c r="K37" i="3"/>
  <c r="K36" i="3"/>
  <c r="K35" i="3"/>
  <c r="K34" i="3"/>
  <c r="K33" i="3"/>
  <c r="K32" i="3"/>
  <c r="K31" i="3"/>
  <c r="K30" i="3"/>
  <c r="K29" i="3"/>
  <c r="K28" i="3"/>
  <c r="K27" i="3"/>
  <c r="K26" i="3"/>
  <c r="K25" i="3"/>
  <c r="K24" i="3"/>
  <c r="K23" i="3"/>
  <c r="K22" i="3"/>
  <c r="K21" i="3"/>
  <c r="K20" i="3"/>
  <c r="K19" i="3"/>
  <c r="K18" i="3"/>
  <c r="K17" i="3"/>
  <c r="K16" i="3"/>
  <c r="K15" i="3"/>
  <c r="K14" i="3"/>
  <c r="K13" i="3"/>
  <c r="K12" i="3"/>
  <c r="K11" i="3"/>
  <c r="K10" i="3"/>
  <c r="K9" i="3"/>
  <c r="K8" i="3"/>
  <c r="K7" i="3"/>
  <c r="K6" i="3"/>
  <c r="K5" i="3"/>
  <c r="K4" i="3"/>
  <c r="K3" i="3"/>
  <c r="K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Ron Wanttaja</author>
    <author>Admin</author>
  </authors>
  <commentList>
    <comment ref="A1" authorId="0" shapeId="0" xr:uid="{F8FD2311-C7D2-4ABD-8398-70BECFE114BF}">
      <text>
        <r>
          <rPr>
            <b/>
            <sz val="8"/>
            <color indexed="81"/>
            <rFont val="Tahoma"/>
            <family val="2"/>
          </rPr>
          <t>Ron Wanttaja:</t>
        </r>
        <r>
          <rPr>
            <sz val="8"/>
            <color indexed="81"/>
            <rFont val="Tahoma"/>
            <family val="2"/>
          </rPr>
          <t xml:space="preserve">
eliminate foreign crashes
</t>
        </r>
      </text>
    </comment>
    <comment ref="G1" authorId="0" shapeId="0" xr:uid="{DDD07D72-0406-49DA-9DB5-6D1D336519B2}">
      <text>
        <r>
          <rPr>
            <b/>
            <sz val="8"/>
            <color indexed="81"/>
            <rFont val="Tahoma"/>
            <family val="2"/>
          </rPr>
          <t>Ron Wanttaja:</t>
        </r>
        <r>
          <rPr>
            <sz val="8"/>
            <color indexed="81"/>
            <rFont val="Tahoma"/>
            <family val="2"/>
          </rPr>
          <t xml:space="preserve">
Eliminated unregistered aircraft
</t>
        </r>
      </text>
    </comment>
    <comment ref="H1" authorId="0" shapeId="0" xr:uid="{441296AB-6F84-45C3-9320-9810645B7248}">
      <text>
        <r>
          <rPr>
            <b/>
            <sz val="8"/>
            <color indexed="81"/>
            <rFont val="Tahoma"/>
            <family val="2"/>
          </rPr>
          <t>Ron Wanttaja:</t>
        </r>
        <r>
          <rPr>
            <sz val="8"/>
            <color indexed="81"/>
            <rFont val="Tahoma"/>
            <family val="2"/>
          </rPr>
          <t xml:space="preserve">
Many accidents seem to include ground time- use 5 hours as initial flying period
</t>
        </r>
      </text>
    </comment>
    <comment ref="I1" authorId="1" shapeId="0" xr:uid="{74FC69EF-AA39-49E9-A6F2-C8F6BC6A42D0}">
      <text>
        <r>
          <rPr>
            <b/>
            <sz val="9"/>
            <color indexed="81"/>
            <rFont val="Tahoma"/>
            <family val="2"/>
          </rPr>
          <t>Admin:</t>
        </r>
        <r>
          <rPr>
            <sz val="9"/>
            <color indexed="81"/>
            <rFont val="Tahoma"/>
            <family val="2"/>
          </rPr>
          <t xml:space="preserve">
Manually Corrected</t>
        </r>
      </text>
    </comment>
    <comment ref="T1" authorId="0" shapeId="0" xr:uid="{5F3176D3-68E3-4CE4-967F-B3189F793FC1}">
      <text>
        <r>
          <rPr>
            <b/>
            <sz val="9"/>
            <color indexed="81"/>
            <rFont val="Tahoma"/>
            <family val="2"/>
          </rPr>
          <t>Ron Wanttaja:</t>
        </r>
        <r>
          <rPr>
            <sz val="9"/>
            <color indexed="81"/>
            <rFont val="Tahoma"/>
            <family val="2"/>
          </rPr>
          <t xml:space="preserve">
Manually correct total time…had some ATPs listed with zero hours</t>
        </r>
      </text>
    </comment>
    <comment ref="W1" authorId="0" shapeId="0" xr:uid="{455AE780-A3C6-4687-A172-CB82E3ED9DD3}">
      <text>
        <r>
          <rPr>
            <b/>
            <sz val="8"/>
            <color indexed="81"/>
            <rFont val="Tahoma"/>
            <family val="2"/>
          </rPr>
          <t>Ron Wanttaja:</t>
        </r>
        <r>
          <rPr>
            <sz val="8"/>
            <color indexed="81"/>
            <rFont val="Tahoma"/>
            <family val="2"/>
          </rPr>
          <t xml:space="preserve">
Code for numbers
1 = Initiator
2 = Secondary cause
3 = Secondary cause that resulted in engine failure
4 = Affected system for builder/maintainer error
</t>
        </r>
      </text>
    </comment>
    <comment ref="AH1" authorId="0" shapeId="0" xr:uid="{29CFA953-B477-4E1A-AC4E-C6BBB5894A4E}">
      <text>
        <r>
          <rPr>
            <b/>
            <sz val="8"/>
            <color indexed="81"/>
            <rFont val="Tahoma"/>
            <family val="2"/>
          </rPr>
          <t>Ron Wanttaja:</t>
        </r>
        <r>
          <rPr>
            <sz val="8"/>
            <color indexed="81"/>
            <rFont val="Tahoma"/>
            <family val="2"/>
          </rPr>
          <t xml:space="preserve">
Includes precautionary landings due to low fuel</t>
        </r>
      </text>
    </comment>
    <comment ref="BC1" authorId="0" shapeId="0" xr:uid="{6586E5E0-A39A-44F4-9611-37B44A40727D}">
      <text>
        <r>
          <rPr>
            <b/>
            <sz val="8"/>
            <color indexed="81"/>
            <rFont val="Tahoma"/>
            <family val="2"/>
          </rPr>
          <t>Ron Wanttaja:</t>
        </r>
        <r>
          <rPr>
            <sz val="8"/>
            <color indexed="81"/>
            <rFont val="Tahoma"/>
            <family val="2"/>
          </rPr>
          <t xml:space="preserve">
Includes Ground Collisions</t>
        </r>
      </text>
    </comment>
    <comment ref="BD1" authorId="0" shapeId="0" xr:uid="{8F27C439-12ED-4FF1-A1BC-F2636D40DEA1}">
      <text>
        <r>
          <rPr>
            <b/>
            <sz val="8"/>
            <color indexed="81"/>
            <rFont val="Tahoma"/>
            <family val="2"/>
          </rPr>
          <t>Ron Wanttaja:</t>
        </r>
        <r>
          <rPr>
            <sz val="8"/>
            <color indexed="81"/>
            <rFont val="Tahoma"/>
            <family val="2"/>
          </rPr>
          <t xml:space="preserve">
Includes builder modifications
Modfied 12/28/2022 to make Builder and Maintainer error ALWAYS secondary, to track the mechanical issues better.
</t>
        </r>
      </text>
    </comment>
    <comment ref="BE1" authorId="0" shapeId="0" xr:uid="{E9661B2D-57B8-45A8-BCD2-DB2D1688CA9C}">
      <text>
        <r>
          <rPr>
            <b/>
            <sz val="9"/>
            <color indexed="81"/>
            <rFont val="Tahoma"/>
            <family val="2"/>
          </rPr>
          <t>Ron Wanttaja:</t>
        </r>
        <r>
          <rPr>
            <sz val="9"/>
            <color indexed="81"/>
            <rFont val="Tahoma"/>
            <family val="2"/>
          </rPr>
          <t xml:space="preserve">
Modfied 12/28/2022 to make Builder and Maintainer error ALWAYS secondary, to track the mechanical issues better.</t>
        </r>
      </text>
    </comment>
    <comment ref="BF1" authorId="0" shapeId="0" xr:uid="{5A2C14F5-F14F-4F96-A109-5DF308BB88CF}">
      <text>
        <r>
          <rPr>
            <b/>
            <sz val="9"/>
            <color indexed="81"/>
            <rFont val="Tahoma"/>
            <family val="2"/>
          </rPr>
          <t>Ron Wanttaja:</t>
        </r>
        <r>
          <rPr>
            <sz val="9"/>
            <color indexed="81"/>
            <rFont val="Tahoma"/>
            <family val="2"/>
          </rPr>
          <t xml:space="preserve">
Inadvertent
</t>
        </r>
      </text>
    </comment>
    <comment ref="BG1" authorId="0" shapeId="0" xr:uid="{77A10C69-7736-4CB8-8C5D-80D12D7CDDA4}">
      <text>
        <r>
          <rPr>
            <b/>
            <sz val="9"/>
            <color indexed="81"/>
            <rFont val="Tahoma"/>
            <family val="2"/>
          </rPr>
          <t>Ron Wanttaja:</t>
        </r>
        <r>
          <rPr>
            <sz val="9"/>
            <color indexed="81"/>
            <rFont val="Tahoma"/>
            <family val="2"/>
          </rPr>
          <t xml:space="preserve">
Installing something that is not suitable.  Deliberate Decision
</t>
        </r>
      </text>
    </comment>
    <comment ref="BH1" authorId="0" shapeId="0" xr:uid="{B55AA4F4-10AA-4B98-AE68-4393B36AF4B3}">
      <text>
        <r>
          <rPr>
            <b/>
            <sz val="9"/>
            <color indexed="81"/>
            <rFont val="Tahoma"/>
            <family val="2"/>
          </rPr>
          <t>Ron Wanttaja:</t>
        </r>
        <r>
          <rPr>
            <sz val="9"/>
            <color indexed="81"/>
            <rFont val="Tahoma"/>
            <family val="2"/>
          </rPr>
          <t xml:space="preserve">
Deliberate changes from an existing design</t>
        </r>
      </text>
    </comment>
    <comment ref="BY1" authorId="0" shapeId="0" xr:uid="{13ADCAD8-BD75-42D5-8BD1-BCA280EC91A8}">
      <text>
        <r>
          <rPr>
            <b/>
            <sz val="8"/>
            <color indexed="81"/>
            <rFont val="Tahoma"/>
            <family val="2"/>
          </rPr>
          <t>Ron Wanttaja:</t>
        </r>
        <r>
          <rPr>
            <sz val="8"/>
            <color indexed="81"/>
            <rFont val="Tahoma"/>
            <family val="2"/>
          </rPr>
          <t xml:space="preserve">
Added Dec 2012
</t>
        </r>
      </text>
    </comment>
  </commentList>
</comments>
</file>

<file path=xl/sharedStrings.xml><?xml version="1.0" encoding="utf-8"?>
<sst xmlns="http://schemas.openxmlformats.org/spreadsheetml/2006/main" count="5291" uniqueCount="1851">
  <si>
    <t>NTSB</t>
  </si>
  <si>
    <t>Date</t>
  </si>
  <si>
    <t>Landing Gear</t>
  </si>
  <si>
    <t>State</t>
  </si>
  <si>
    <t>N-No.</t>
  </si>
  <si>
    <t>AF Hrs</t>
  </si>
  <si>
    <t>SOB</t>
  </si>
  <si>
    <t>Fatal</t>
  </si>
  <si>
    <t>Serious</t>
  </si>
  <si>
    <t>Minor</t>
  </si>
  <si>
    <t>None</t>
  </si>
  <si>
    <t>Minor or None</t>
  </si>
  <si>
    <t>Engine Mfg</t>
  </si>
  <si>
    <t>Eng Model</t>
  </si>
  <si>
    <t>Rating</t>
  </si>
  <si>
    <t>Time</t>
  </si>
  <si>
    <t>In Model</t>
  </si>
  <si>
    <t>LOP Undetermined</t>
  </si>
  <si>
    <t>LOP- Engine Internal</t>
  </si>
  <si>
    <t>LOP Exhaust/Turbo</t>
  </si>
  <si>
    <t>LOP Ignition (Non-Controller)</t>
  </si>
  <si>
    <t>LOP Engine Controller or Electronic Ignition</t>
  </si>
  <si>
    <t>LOP - drive system</t>
  </si>
  <si>
    <t>LOP - Oil System</t>
  </si>
  <si>
    <t>LOP - Carb Mech</t>
  </si>
  <si>
    <t>LOP - Cooling System</t>
  </si>
  <si>
    <t>LOP Fuel - Engine</t>
  </si>
  <si>
    <t>LOP - Carb Ice</t>
  </si>
  <si>
    <t>LOP Fuel Exhaustion</t>
  </si>
  <si>
    <t>LOP Fuel Starvation</t>
  </si>
  <si>
    <t>LOP Fuel Contamination</t>
  </si>
  <si>
    <t>Loss of Control - Stall</t>
  </si>
  <si>
    <t>Loss of Control - Winds</t>
  </si>
  <si>
    <t>LOC - Takeoff Directional</t>
  </si>
  <si>
    <t>LOC - Landing Directional</t>
  </si>
  <si>
    <t>LOC - Bad Flare/Bounce</t>
  </si>
  <si>
    <t>System Mismanagement</t>
  </si>
  <si>
    <t>Approach Path Misjudged</t>
  </si>
  <si>
    <t>Loss of Control - Other</t>
  </si>
  <si>
    <t>Loss of Control - Unknown</t>
  </si>
  <si>
    <t>Pilot Judgement/ mishandling</t>
  </si>
  <si>
    <t>VFR to IFR</t>
  </si>
  <si>
    <t>Disorientation</t>
  </si>
  <si>
    <t>Manuevering Low Alt</t>
  </si>
  <si>
    <t>Failure to Recover</t>
  </si>
  <si>
    <t>Wake Turblence</t>
  </si>
  <si>
    <t>Density Altitude</t>
  </si>
  <si>
    <t>CG or Weight</t>
  </si>
  <si>
    <t>Airframe Icing</t>
  </si>
  <si>
    <t>Midair</t>
  </si>
  <si>
    <t>Builder error</t>
  </si>
  <si>
    <t>Mech.Failure - Maintenance</t>
  </si>
  <si>
    <t>Error-Installation or Implementation</t>
  </si>
  <si>
    <t>Error-Inadequate Design</t>
  </si>
  <si>
    <t>Error-Design Changes</t>
  </si>
  <si>
    <t>Error-CG or Weight</t>
  </si>
  <si>
    <t>Error-Workmanship</t>
  </si>
  <si>
    <t>Error-Setup</t>
  </si>
  <si>
    <t>Error-Inadequate Materials</t>
  </si>
  <si>
    <t>Inadequate Preflight</t>
  </si>
  <si>
    <t>Mechanical Failure - Airframe</t>
  </si>
  <si>
    <t>Mechanical Failure - Controls</t>
  </si>
  <si>
    <t>Mechanical Failure - Prop/ Spinner</t>
  </si>
  <si>
    <t>Mechanical Failure - Gear/Brakes</t>
  </si>
  <si>
    <t>Mechanical Failure - other</t>
  </si>
  <si>
    <t>Pilot Incapacitation</t>
  </si>
  <si>
    <t>Control Blockage</t>
  </si>
  <si>
    <t>Inexperience</t>
  </si>
  <si>
    <t>Fire</t>
  </si>
  <si>
    <t>Suicide</t>
  </si>
  <si>
    <t>Controller Error</t>
  </si>
  <si>
    <t>Taxi collision</t>
  </si>
  <si>
    <t>Creature Strike</t>
  </si>
  <si>
    <t>Turbulence/Winds</t>
  </si>
  <si>
    <t>Runway Condition</t>
  </si>
  <si>
    <t>Other</t>
  </si>
  <si>
    <t>Undetermined</t>
  </si>
  <si>
    <t>Alcohol</t>
  </si>
  <si>
    <t>Iilegal Drugs</t>
  </si>
  <si>
    <t>Presciption Drugs</t>
  </si>
  <si>
    <t>OTC Drugs</t>
  </si>
  <si>
    <t>Probable Cause</t>
  </si>
  <si>
    <t>TAIL</t>
  </si>
  <si>
    <t>AR</t>
  </si>
  <si>
    <t>Lycoming</t>
  </si>
  <si>
    <t>PRI</t>
  </si>
  <si>
    <t>TRI</t>
  </si>
  <si>
    <t>HI</t>
  </si>
  <si>
    <t>STU</t>
  </si>
  <si>
    <t>FL</t>
  </si>
  <si>
    <t>COMM</t>
  </si>
  <si>
    <t>TX</t>
  </si>
  <si>
    <t>Continental</t>
  </si>
  <si>
    <t>ATP</t>
  </si>
  <si>
    <t>AL</t>
  </si>
  <si>
    <t>Rotax</t>
  </si>
  <si>
    <t>NM</t>
  </si>
  <si>
    <t>LA</t>
  </si>
  <si>
    <t>WI</t>
  </si>
  <si>
    <t>OR</t>
  </si>
  <si>
    <t>VA</t>
  </si>
  <si>
    <t>NC</t>
  </si>
  <si>
    <t>IL</t>
  </si>
  <si>
    <t>TN</t>
  </si>
  <si>
    <t>ID</t>
  </si>
  <si>
    <t>CA</t>
  </si>
  <si>
    <t>AZ</t>
  </si>
  <si>
    <t>CO</t>
  </si>
  <si>
    <t>GA</t>
  </si>
  <si>
    <t>UT</t>
  </si>
  <si>
    <t>OK</t>
  </si>
  <si>
    <t>OH</t>
  </si>
  <si>
    <t>SD</t>
  </si>
  <si>
    <t>IN</t>
  </si>
  <si>
    <t>MI</t>
  </si>
  <si>
    <t>IA</t>
  </si>
  <si>
    <t>MD</t>
  </si>
  <si>
    <t>MN</t>
  </si>
  <si>
    <t>NV</t>
  </si>
  <si>
    <t>MA</t>
  </si>
  <si>
    <t>NE</t>
  </si>
  <si>
    <t>MT</t>
  </si>
  <si>
    <t>KS</t>
  </si>
  <si>
    <t>PA</t>
  </si>
  <si>
    <t>WA</t>
  </si>
  <si>
    <t>NY</t>
  </si>
  <si>
    <t>ME</t>
  </si>
  <si>
    <t>WY</t>
  </si>
  <si>
    <t>AK</t>
  </si>
  <si>
    <t>912</t>
  </si>
  <si>
    <t>KY</t>
  </si>
  <si>
    <t>MS</t>
  </si>
  <si>
    <t>SC</t>
  </si>
  <si>
    <t>MO</t>
  </si>
  <si>
    <t>VANS</t>
  </si>
  <si>
    <t>WV</t>
  </si>
  <si>
    <t>RANS</t>
  </si>
  <si>
    <t>NH</t>
  </si>
  <si>
    <t>NJ</t>
  </si>
  <si>
    <t>912ULS</t>
  </si>
  <si>
    <t>Savage</t>
  </si>
  <si>
    <t>The pilot's failure to maintain directional control during the takeoff roll.</t>
  </si>
  <si>
    <t>SPRT</t>
  </si>
  <si>
    <t>The pilot's failure to maintain aircraft control during the landing.</t>
  </si>
  <si>
    <t>The pilot's failure to maintain directional control during the landing roll.</t>
  </si>
  <si>
    <t>A total loss of engine power for undetermined reasons.</t>
  </si>
  <si>
    <t>The pilot's failure to maintain directional control during landing.</t>
  </si>
  <si>
    <t>Vans</t>
  </si>
  <si>
    <t>Titan</t>
  </si>
  <si>
    <t>ECi</t>
  </si>
  <si>
    <t>RV-12</t>
  </si>
  <si>
    <t>The pilot's inadequate flare, which resulted in a hard landing.</t>
  </si>
  <si>
    <t>The pilot's inadequate directional control during the landing roll.</t>
  </si>
  <si>
    <t>RV12</t>
  </si>
  <si>
    <t>VANS AIRCRAFT INC</t>
  </si>
  <si>
    <t>Item</t>
  </si>
  <si>
    <t>Source</t>
  </si>
  <si>
    <t>Definition</t>
  </si>
  <si>
    <t>NTSB number for the accident</t>
  </si>
  <si>
    <t>Date of accident</t>
  </si>
  <si>
    <t>Type of landing gear installed on aircraft.  If multiple entries (e.g. amphibious floats) accept the "biggest" one.</t>
  </si>
  <si>
    <t>State where accident occurred</t>
  </si>
  <si>
    <t>Aircraft registry number</t>
  </si>
  <si>
    <t>Total time on the airframe.</t>
  </si>
  <si>
    <t>Category</t>
  </si>
  <si>
    <t>Type of aircraft (airplane, helicopter, etc.)</t>
  </si>
  <si>
    <t>Souls on Board</t>
  </si>
  <si>
    <t>Number of fatalities in the accident.  May include persons in other aircraft or on the ground.</t>
  </si>
  <si>
    <t>As above</t>
  </si>
  <si>
    <t>As Above</t>
  </si>
  <si>
    <t>RJW</t>
  </si>
  <si>
    <t>Merging of "Minor" and "None" columns</t>
  </si>
  <si>
    <t>Engine manufacturer.  Note that the NTSB does not necessarily use standard terminology.  An "Eggenfellner" engine is probably a Subaru, but a "Subaru" entry might or might not be an Eggenfelner conversion.</t>
  </si>
  <si>
    <t>Engine model.  Note that the NTSB does not necessarily use standard terminology</t>
  </si>
  <si>
    <t>Rating for highest-rated pilot onboard.  Depending on particular situation, may not be the PIC</t>
  </si>
  <si>
    <t>Total time for highest-rated pilot onboard</t>
  </si>
  <si>
    <t>Time in Type for highest-rated pilot onboard</t>
  </si>
  <si>
    <t>The following columns are used to note the "Initiator" of the accident (RJW's assessment of probable cause).  A "1" means the cause is the main reason for the accident, a "2" or higher indicates the factor is contributing. Each accident can have only one "1" (Initiator) but may have multiple secondary causes.</t>
  </si>
  <si>
    <t>Cause</t>
  </si>
  <si>
    <t>Engine power was lost, but the cause is not known.  I sometimes extrapolate from the information in the NTSB narrative.  For instance, if the Probable Cause says that the engine quit for unknown reasons, but the narrative points out that the conditions were good for carburetor icing, I list icing as the cause.</t>
  </si>
  <si>
    <t>Mechanical issue with the base engine- cracked cylinders, broken camshafts, etc.</t>
  </si>
  <si>
    <t>Exhaust system or turbo issue</t>
  </si>
  <si>
    <t>Problems with fuel supply with the engine compartment</t>
  </si>
  <si>
    <t>LPO Fuel - System</t>
  </si>
  <si>
    <t>Problems with fuel supply outside the engine compartment</t>
  </si>
  <si>
    <t>Problems with magnetos</t>
  </si>
  <si>
    <t>Problems with electronic igntion or controller</t>
  </si>
  <si>
    <t>Problems with reduction drive (usually auto engine)</t>
  </si>
  <si>
    <t>Problems with the oil system</t>
  </si>
  <si>
    <t>Mechanical issues in the carburetor</t>
  </si>
  <si>
    <t>Issues with the cooling system (primarily liquid cooling systems)</t>
  </si>
  <si>
    <t>Carburetor icing</t>
  </si>
  <si>
    <t>Pilot using all the fuel carried onboard</t>
  </si>
  <si>
    <t>Engine starved of fuel, but pilot did not deliver it to the engine properly.</t>
  </si>
  <si>
    <t xml:space="preserve">Contamination of the fuel (water, dirt, etc.). </t>
  </si>
  <si>
    <t>These are all sub-categories under "Pilot Judgement/Mishandling".  They will never be listed as the Initiator (all entries are "2")</t>
  </si>
  <si>
    <t>NTSB listed an alternate cause of loss of control.</t>
  </si>
  <si>
    <t>NTSB listed loss of control as the Primary Cause, but the reason for the loss is unknown.</t>
  </si>
  <si>
    <t>Issues the pilot's stick-and-rudder skills.</t>
  </si>
  <si>
    <t>Continued VFR into IFR conditions</t>
  </si>
  <si>
    <t>Pilot disorientation</t>
  </si>
  <si>
    <t>Flying at low altitude when not required.  Includes buzzing, flying through box canyons, etc.</t>
  </si>
  <si>
    <t>Starting an aerobatic maneuver at a legal altitude but not recovering</t>
  </si>
  <si>
    <t>Upset by wake from another aircraft</t>
  </si>
  <si>
    <t>Failure to accommodate for density altitude</t>
  </si>
  <si>
    <t>Issues with gross weight or center of gravity</t>
  </si>
  <si>
    <t>Loss of aerodynamic ability due to icing.</t>
  </si>
  <si>
    <t>Midair collision</t>
  </si>
  <si>
    <t>Mistake made by builder during construction.  The actual system affected will be marked with a "2"</t>
  </si>
  <si>
    <t>Mistake made by maintainer.  The actual system affected will be marked with a "2"</t>
  </si>
  <si>
    <t>Problems with the plane that should have been noted prior to takeoff</t>
  </si>
  <si>
    <t>Aiframe issue</t>
  </si>
  <si>
    <t>Controls issue</t>
  </si>
  <si>
    <t>Problems with the propeller or spinner</t>
  </si>
  <si>
    <t>Problems with the landing gear, wheels, tires, or brakes</t>
  </si>
  <si>
    <t>Other mechanical issues</t>
  </si>
  <si>
    <t>Issues with pilot's heath/alertness</t>
  </si>
  <si>
    <t>Blockage of controls by mechanical or human means (e.g., passenger)</t>
  </si>
  <si>
    <t>Pilot noted as having a lack of the particular skills to fly the aircraft.  Usuall a secondary factor.</t>
  </si>
  <si>
    <t>Fine onboard</t>
  </si>
  <si>
    <t>Deliberate crash</t>
  </si>
  <si>
    <t>Mistake by ATC</t>
  </si>
  <si>
    <t>Colliding on the ground.</t>
  </si>
  <si>
    <t>Hitting a bird, deer, etc.</t>
  </si>
  <si>
    <t>Turbulence or winds other than those which affect takeoff or landing</t>
  </si>
  <si>
    <t>Problems with the runway itself.</t>
  </si>
  <si>
    <t xml:space="preserve">Causes falling outside the above </t>
  </si>
  <si>
    <t>NTSB unable to dtermine the cause</t>
  </si>
  <si>
    <t>Pilot using substances that affect their ability to fly</t>
  </si>
  <si>
    <t xml:space="preserve">NTSB's official ruling of the Probable Cause.  Not all accidents have investigations completed yet, hence no PC listed. </t>
  </si>
  <si>
    <t>Note that this MAY NOT MATCH the NTSB's Probable Cause</t>
  </si>
  <si>
    <t>NTSB Make</t>
  </si>
  <si>
    <t>NTSB Model</t>
  </si>
  <si>
    <t>Certification</t>
  </si>
  <si>
    <t>WPR11CA445</t>
  </si>
  <si>
    <t>AERO SP Z O O</t>
  </si>
  <si>
    <t>AT-4 LSA</t>
  </si>
  <si>
    <t>N334RA</t>
  </si>
  <si>
    <t>AIR</t>
  </si>
  <si>
    <t>9A</t>
  </si>
  <si>
    <t>ROTAX</t>
  </si>
  <si>
    <t>91282</t>
  </si>
  <si>
    <t>The pilot's improper recovery from a bounced landing and failure to maintain control during an attempted go-around.</t>
  </si>
  <si>
    <t>GAA15CA053</t>
  </si>
  <si>
    <t>AT 4 LSA</t>
  </si>
  <si>
    <t>N344UA</t>
  </si>
  <si>
    <t>BOMBARDIER ROTAX</t>
  </si>
  <si>
    <t>Rotax 912ULS</t>
  </si>
  <si>
    <t>The pilot's decision to perform aerobatic maneuvers in an airplane not certified for aerobatic flight, which resulted in a loss of control and collision with terrain.</t>
  </si>
  <si>
    <t>CEN11CA519</t>
  </si>
  <si>
    <t>N1277K</t>
  </si>
  <si>
    <t>The pilot's failure to maintain proper approach speed and his inadequate recovery from a bounced landing.</t>
  </si>
  <si>
    <t>ERA11CA319</t>
  </si>
  <si>
    <t>AERO AT SP ZOO</t>
  </si>
  <si>
    <t>N709PR</t>
  </si>
  <si>
    <t>The student pilot's loss of aircraft control during a go-around maneuver following a bounced landing.</t>
  </si>
  <si>
    <t>CEN10LA470</t>
  </si>
  <si>
    <t>N8549S</t>
  </si>
  <si>
    <t>The pilot’s failure to maintain adequate airspeed which resulted in a stall and subsequent loss of control of the airplane.</t>
  </si>
  <si>
    <t>LAX08LA236</t>
  </si>
  <si>
    <t>Aero SP Z O O (Gobosh)</t>
  </si>
  <si>
    <t>N706GB</t>
  </si>
  <si>
    <t>912ULS2</t>
  </si>
  <si>
    <t>The student pilot's improper landing flare and inadequate recovery from a bounced landing.</t>
  </si>
  <si>
    <t>WPR12CA338</t>
  </si>
  <si>
    <t>A220</t>
  </si>
  <si>
    <t>Aerotrek</t>
  </si>
  <si>
    <t>N216V</t>
  </si>
  <si>
    <t>912 ULS 2</t>
  </si>
  <si>
    <t>The pilot’s failure to maintain airplane control during an attempted go-around in gusting wind conditions.</t>
  </si>
  <si>
    <t>GAA16CA145</t>
  </si>
  <si>
    <t>AEROPRO CZ</t>
  </si>
  <si>
    <t>N841S</t>
  </si>
  <si>
    <t>The pilot's failure to maintain directional control during an aborted landing, which resulted in a runway excursion and a collision with trees.</t>
  </si>
  <si>
    <t>GAA20CA045</t>
  </si>
  <si>
    <t>N441B</t>
  </si>
  <si>
    <t>914UL2</t>
  </si>
  <si>
    <t>The pilot's failure to maintain directional control during an aborted landing with a crosswind, which resulted in tailwheel impacting vegetation and the left main landing gear collapsing.</t>
  </si>
  <si>
    <t>CEN21LA200</t>
  </si>
  <si>
    <t>A240</t>
  </si>
  <si>
    <t>AEROPRO CZ S R O</t>
  </si>
  <si>
    <t>N417R</t>
  </si>
  <si>
    <t>The noninstrument-rated pilot’s intentional flight into instrument meteorological conditions, which resulted in spatial disorientation and loss of airplane control._x000D_</t>
  </si>
  <si>
    <t>GAA18CA275</t>
  </si>
  <si>
    <t>N481B</t>
  </si>
  <si>
    <t>The other pilot’s failure to stop and yield to the airplane taxiing on the taxiway, which resulted in a ground collision._x000D_
_x000D_</t>
  </si>
  <si>
    <t>WPR13FA013</t>
  </si>
  <si>
    <t>N72AH</t>
  </si>
  <si>
    <t>The non-instrument-rated pilot’s decision to depart into instrument meteorological conditions, which resulted in spatial disorientation and a subsequent loss of airplane control.</t>
  </si>
  <si>
    <t>CEN12LA642</t>
  </si>
  <si>
    <t>Aeropro CZ</t>
  </si>
  <si>
    <t>N812S</t>
  </si>
  <si>
    <t>The pilot's failure to attain a proper takeoff speed or pitch attitude during takeoff, which resulted in the airplane settling on the runway and impacting trees.</t>
  </si>
  <si>
    <t>GAA18CA096</t>
  </si>
  <si>
    <t>EUROFOX</t>
  </si>
  <si>
    <t>N3945A</t>
  </si>
  <si>
    <t>ULS</t>
  </si>
  <si>
    <t>The pilot’s failure to maintain adequate airspeed and his exceedance of the airplane’s critical angle of attack during the approach to land, which resulted in an aerodynamic stall._x000D_
_x000D_</t>
  </si>
  <si>
    <t>NYC08LA289</t>
  </si>
  <si>
    <t>EUROFOX LSA</t>
  </si>
  <si>
    <t>Europro CZ</t>
  </si>
  <si>
    <t>Eurofox</t>
  </si>
  <si>
    <t>N281P</t>
  </si>
  <si>
    <t>912 ULS</t>
  </si>
  <si>
    <t>The pilot's failure to maintain directional control during takeoff.</t>
  </si>
  <si>
    <t>GAA18CA162</t>
  </si>
  <si>
    <t>N989G</t>
  </si>
  <si>
    <t>912UL</t>
  </si>
  <si>
    <t>A collision with a large bird during approach._x000D_
_x000D_
_x000D_</t>
  </si>
  <si>
    <t>ERA12CA173</t>
  </si>
  <si>
    <t>N701CF</t>
  </si>
  <si>
    <t>The flight instructor’s delayed remedial action to prevent the airplane from hitting the hangar door. Contributing to the accident was the student pilot's misuse of the airplane's throttle, and his incorrect use of the wheel brakes.</t>
  </si>
  <si>
    <t>CEN09CA326</t>
  </si>
  <si>
    <t>N817R</t>
  </si>
  <si>
    <t>The pilot's selection of an unsuitable landing area.</t>
  </si>
  <si>
    <t>CEN18LA280</t>
  </si>
  <si>
    <t>SKYRANGER</t>
  </si>
  <si>
    <t>Best Off</t>
  </si>
  <si>
    <t>N4329R</t>
  </si>
  <si>
    <t>582</t>
  </si>
  <si>
    <t>A partial loss of engine power during takeoff for undetermined reasons._x000D_</t>
  </si>
  <si>
    <t>CEN11FA531</t>
  </si>
  <si>
    <t>EDWARDS DOUGLAS L</t>
  </si>
  <si>
    <t>SKY RANGER</t>
  </si>
  <si>
    <t>N7501Y</t>
  </si>
  <si>
    <t>The pilot’s failure to maintain proper airspeed and attitude control of the airplane in the turn, which resulted in an aerodynamic stall.</t>
  </si>
  <si>
    <t>CEN11LA549</t>
  </si>
  <si>
    <t>AEROSPORT LTD</t>
  </si>
  <si>
    <t>IKARUS C42E</t>
  </si>
  <si>
    <t>N577JP</t>
  </si>
  <si>
    <t>BOMBARDIER</t>
  </si>
  <si>
    <t>The flight instrctor's delayed remedial action during landing. Contributing to the accident was the student pilot’s loss of directional control when he became distracted with the open door.</t>
  </si>
  <si>
    <t>GAA19CA036</t>
  </si>
  <si>
    <t>AIRPLANE FACTORY (PTY) LTD THE</t>
  </si>
  <si>
    <t>SLING</t>
  </si>
  <si>
    <t>Airplane Factory</t>
  </si>
  <si>
    <t>Sport Light</t>
  </si>
  <si>
    <t>N288SL</t>
  </si>
  <si>
    <t>912 IS</t>
  </si>
  <si>
    <t>The student pilot’s improper landing flare, which resulted in a hard landing._x000D_</t>
  </si>
  <si>
    <t>WPR14LA177</t>
  </si>
  <si>
    <t>N511NG</t>
  </si>
  <si>
    <t>The pilots’ failure to maintain clearance from terrain while operating in dark night, visual meteorological conditions. Contributing to the accident was the pilots’ failure to enable the aural terrain warning system._x000D_</t>
  </si>
  <si>
    <t>GAA17CA561</t>
  </si>
  <si>
    <t>AMERICAN LEGEND</t>
  </si>
  <si>
    <t>AL18</t>
  </si>
  <si>
    <t>AMERICAN LEGEND AIRCRAFT CO</t>
  </si>
  <si>
    <t>N200XW</t>
  </si>
  <si>
    <t>CC-340</t>
  </si>
  <si>
    <t>The student pilot’s incorrect application of the brakes and subsequent failure to maintain directional control during the landing roll. Contributing to the accident was the flight instructor’s delayed remedial action._x000D_
_x000D_</t>
  </si>
  <si>
    <t>WPR21LA167</t>
  </si>
  <si>
    <t>AL3</t>
  </si>
  <si>
    <t>N712YP</t>
  </si>
  <si>
    <t>O-200</t>
  </si>
  <si>
    <t>The pilot's failure to maintain directional control while landing in gusting wind conditions, which resulted in a ground loop.  _x000D_</t>
  </si>
  <si>
    <t>WPR13CA200</t>
  </si>
  <si>
    <t>N741R</t>
  </si>
  <si>
    <t>CONT MOTOR</t>
  </si>
  <si>
    <t>The pilot's failure to maintain airplane control during landing in gusting wind conditions, and the airplane’s subsequent collision with a fence during the go-around attempt.</t>
  </si>
  <si>
    <t>WPR12CA355</t>
  </si>
  <si>
    <t>American Legend</t>
  </si>
  <si>
    <t>The student pilot's failure to maintain directional control and subsequent excessive braking during the landing roll with a tailwind, which resulted in a noseover.</t>
  </si>
  <si>
    <t>WPR09LA472</t>
  </si>
  <si>
    <t>American Legend Aircraft Co.</t>
  </si>
  <si>
    <t>N18MK</t>
  </si>
  <si>
    <t>Teledyne-Continental Motors</t>
  </si>
  <si>
    <t>GAA16CA461</t>
  </si>
  <si>
    <t>N114LC</t>
  </si>
  <si>
    <t>O-200/A48</t>
  </si>
  <si>
    <t>The pilot’s failure to maintain directional control during the landing in gusting wind conditions, which resulted in a runway excursion._x000D_
_x000D_</t>
  </si>
  <si>
    <t>ERA21LA047</t>
  </si>
  <si>
    <t>N30BX</t>
  </si>
  <si>
    <t>Continenental</t>
  </si>
  <si>
    <t>O-200-A48</t>
  </si>
  <si>
    <t>The airplane’s collision with a bird during initial climb, which resulted in a forced landing. _x000D_</t>
  </si>
  <si>
    <t>CEN14CA238</t>
  </si>
  <si>
    <t>AL-3</t>
  </si>
  <si>
    <t>N907DC</t>
  </si>
  <si>
    <t>The pilot's repeated attempts to take off from an unimproved field with tall grass.</t>
  </si>
  <si>
    <t>ERA16LA199</t>
  </si>
  <si>
    <t>N156WB</t>
  </si>
  <si>
    <t>O-200-D</t>
  </si>
  <si>
    <t>A total loss of engine power for reasons that could not be determined because the engine ran normally during a postaccident engine test run with no anomalies noted.</t>
  </si>
  <si>
    <t>ERA14CA134</t>
  </si>
  <si>
    <t>The student pilot's incorrect rudder input, which resulted in a ground loop and collision with a runway sign.</t>
  </si>
  <si>
    <t>GAA17CA084</t>
  </si>
  <si>
    <t>N155WB</t>
  </si>
  <si>
    <t>O-200-D4B</t>
  </si>
  <si>
    <t>The student pilot’s incorrect brake application during the landing roll, which resulted in a loss of directional control._x000D_
_x000D_</t>
  </si>
  <si>
    <t>GAA18CA561</t>
  </si>
  <si>
    <t>APOLLO AIRCRAFT INC</t>
  </si>
  <si>
    <t>Fox</t>
  </si>
  <si>
    <t>N791YE</t>
  </si>
  <si>
    <t>912uls</t>
  </si>
  <si>
    <t>The pilot’s failure to maintain clearance from trees during a go-around._x000D_</t>
  </si>
  <si>
    <t>GAA15CA052</t>
  </si>
  <si>
    <t>LIGHTNING LS-1</t>
  </si>
  <si>
    <t>ARION AIRCRAFT LLC</t>
  </si>
  <si>
    <t>N332AL</t>
  </si>
  <si>
    <t>Jabiru</t>
  </si>
  <si>
    <t>3300</t>
  </si>
  <si>
    <t>The pilot's failure to maintain control while landing in gusty wind conditions.</t>
  </si>
  <si>
    <t>CEN11CA215</t>
  </si>
  <si>
    <t>Arion Aircraft LLC</t>
  </si>
  <si>
    <t>Lightning</t>
  </si>
  <si>
    <t>N125GD</t>
  </si>
  <si>
    <t>The pilot’s failure to maintain adequate airspeed on final approach, resulting in a loss of control and a hard landing.</t>
  </si>
  <si>
    <t>CEN17LA048</t>
  </si>
  <si>
    <t>N218D</t>
  </si>
  <si>
    <t>3300A</t>
  </si>
  <si>
    <t>A partial loss of engine power due to carburetor icing and the subsequent forced landing on a rough/soft field.</t>
  </si>
  <si>
    <t>WPR16FA157</t>
  </si>
  <si>
    <t>N341AL</t>
  </si>
  <si>
    <t>The pilot's loss of airplane control due to an exceedance of the airplane's critical angle of attack, which resulted in an accelerated stall and subsequent impact with a building. Contributing to the accident was the pilot's unreported physiological impairment from traumatic brain injury, which impaired his ability to safety operate the airplane.</t>
  </si>
  <si>
    <t>CEN11CA447</t>
  </si>
  <si>
    <t>33A</t>
  </si>
  <si>
    <t>The pilot's failure to maintain aircraft control while landing.</t>
  </si>
  <si>
    <t>CEN10FA277</t>
  </si>
  <si>
    <t>AVEKO SRO</t>
  </si>
  <si>
    <t>VL-3 LSA</t>
  </si>
  <si>
    <t>N801GB</t>
  </si>
  <si>
    <t>912UL2</t>
  </si>
  <si>
    <t>***This report was modified on November 15, 2012. Please see the docket for this accident to view the original report with revisions shown.***_x000D_
_x000D_
The pilots’ failure to avoid and recover from the prohibited maneuver of aerodynamic spin during a training flight, for undetermined reasons. Contributing to the severity of the accident was the failure of the ballistic parachute rocket as a result of the manufacturer’s use of an inadequate thread sealant glue on the end caps of the rocket. Contributing to the severity of the occupants’ injuries was the separation of their shoulder belt attachment brackets at impact.</t>
  </si>
  <si>
    <t>GAA18CA065</t>
  </si>
  <si>
    <t>VL-3C-1</t>
  </si>
  <si>
    <t>N876MB</t>
  </si>
  <si>
    <t>The pilot’s improper landing flare, which resulted in a loss of directional control and subsequent impact with approach lighting._x000D_
_x000D_</t>
  </si>
  <si>
    <t>ERA21LA310</t>
  </si>
  <si>
    <t>LITEFLITE PTY LTD</t>
  </si>
  <si>
    <t>DRAGONFLY MODEL C</t>
  </si>
  <si>
    <t>N799HG</t>
  </si>
  <si>
    <t>ERA13CA399</t>
  </si>
  <si>
    <t>BREEZER AIRCRAFT</t>
  </si>
  <si>
    <t>N5625Y</t>
  </si>
  <si>
    <t>912S</t>
  </si>
  <si>
    <t>The student pilot’s improper recovery from a bounced landing, which resulted in the collapse of the nose landing gear. </t>
  </si>
  <si>
    <t>ERA21LA025</t>
  </si>
  <si>
    <t>Aero Bristell</t>
  </si>
  <si>
    <t>Bristell LSA</t>
  </si>
  <si>
    <t>N438BL</t>
  </si>
  <si>
    <t>The pilot’s failure to maintain adequate clearance from trees during an attempted go-around in gusty crosswinds._x000D_</t>
  </si>
  <si>
    <t>ERA19LA078</t>
  </si>
  <si>
    <t>BRM AERO</t>
  </si>
  <si>
    <t>BRM Aero</t>
  </si>
  <si>
    <t>Bristell S-LSA</t>
  </si>
  <si>
    <t>N587BL</t>
  </si>
  <si>
    <t>The student pilot's exceedance of the airplane's critical angle of attack during the initial climb, resulting in an aerodynamic stall from which the pilot did not recover.</t>
  </si>
  <si>
    <t>GAA16CA513</t>
  </si>
  <si>
    <t>BRISTELL S</t>
  </si>
  <si>
    <t>N180BL</t>
  </si>
  <si>
    <t>The pilot's over correction during the landing roll, which resulted in a loss of directional control, runway excursion, a landing gear collapse, and substantial damage to the right wing.</t>
  </si>
  <si>
    <t>CHI07CA223</t>
  </si>
  <si>
    <t>LSA</t>
  </si>
  <si>
    <t>Bush Caddy USA</t>
  </si>
  <si>
    <t>N714Q</t>
  </si>
  <si>
    <t>The pilot's failure to maintain control of the aircraft during landing.  A contributing factor was the gusty, crosswind condition.</t>
  </si>
  <si>
    <t>GAA16CA388</t>
  </si>
  <si>
    <t>CANADIAN LIGHT ACFT SALES &amp;SVC</t>
  </si>
  <si>
    <t>BUSHCADDY EXPLORER</t>
  </si>
  <si>
    <t>VT</t>
  </si>
  <si>
    <t>N335BE</t>
  </si>
  <si>
    <t>The pilot's exceedance of the airplane's critical angle-of-attack during approach, resulting in an inadvertent stall and hard landing.</t>
  </si>
  <si>
    <t>GAA16CA469</t>
  </si>
  <si>
    <t>RAINBOW SKY REACH (PTY) LTD</t>
  </si>
  <si>
    <t>BUSHCAT</t>
  </si>
  <si>
    <t>Bushcat</t>
  </si>
  <si>
    <t>N2899X</t>
  </si>
  <si>
    <t>The pilot's exceedance of the airplane's critical angle-of-attack while maneuvering at low altitude, which resulted in an aerodynamic stall.</t>
  </si>
  <si>
    <t>GAA16CA270</t>
  </si>
  <si>
    <t>N273BC</t>
  </si>
  <si>
    <t>The pilot's failure to maintain directional control during the landing roll, which resulted in runway excursion, impact with a ditch, and nose over.</t>
  </si>
  <si>
    <t>CEN19LA169</t>
  </si>
  <si>
    <t>Cessna</t>
  </si>
  <si>
    <t>162</t>
  </si>
  <si>
    <t>N5213Z</t>
  </si>
  <si>
    <t>Continental Motors</t>
  </si>
  <si>
    <t>The pilot's decision to land on soft, muddy terrain, which resulted in a nose over._x000D_</t>
  </si>
  <si>
    <t>ERA19TA051</t>
  </si>
  <si>
    <t>E162</t>
  </si>
  <si>
    <t>N70252</t>
  </si>
  <si>
    <t>The pilot's delay in applying carburetor heat, which resulted in a total loss of engine power during descent due to carburetor icing.</t>
  </si>
  <si>
    <t>CEN16LA163</t>
  </si>
  <si>
    <t>CESSNA Aircraft</t>
  </si>
  <si>
    <t>N5217S</t>
  </si>
  <si>
    <t>The flight instructor’s improper decision to depart on a local instructional flight in rapidly deteriorating weather conditions, including thunderstorms and hail, which resulted in subsequent impact with terrain during a go-around. _x000D_</t>
  </si>
  <si>
    <t>ERA15LA269</t>
  </si>
  <si>
    <t>CESSNA AIRCRAFT CO</t>
  </si>
  <si>
    <t>N6047W</t>
  </si>
  <si>
    <t>The pilot's failure to maintain control of the airplane while attempting to close an open cabin door, which resulted in the airplane exceeding its critical angle of attack and experiencing an aerodynamic stall.</t>
  </si>
  <si>
    <t>WPR15CA068</t>
  </si>
  <si>
    <t>N5216N</t>
  </si>
  <si>
    <t>The student pilot's improper flare which resulted in a hard landing and subsequent nose gear collapse.</t>
  </si>
  <si>
    <t>WPR14CA386</t>
  </si>
  <si>
    <t>N6035S</t>
  </si>
  <si>
    <t>The pilot's inadequate flare and failure to maintain aircraft control during landing.</t>
  </si>
  <si>
    <t>WPR14FA381</t>
  </si>
  <si>
    <t>N3037H</t>
  </si>
  <si>
    <t>The pilot’s failure to recover from a stall, which resulted in a subsequent spin from which he did not recover because he did not immediately apply the proper stall and spin recovery techniques._x000D_
_x000D_</t>
  </si>
  <si>
    <t>ERA14CA367</t>
  </si>
  <si>
    <t>N6004U</t>
  </si>
  <si>
    <t>The student pilot's failure to maintain aircraft control during an aborted landing.</t>
  </si>
  <si>
    <t>CEN14CA323</t>
  </si>
  <si>
    <t>N511ML</t>
  </si>
  <si>
    <t>The student pilot's failure to maintain adequate airspeed during the landing approach which resulted in an inadvertent stall and impact with the runway.</t>
  </si>
  <si>
    <t>ERA14CA286</t>
  </si>
  <si>
    <t>N6017R</t>
  </si>
  <si>
    <t>The student pilot's improper landing flare, which resulted in a hard landing and the collapse of the nose landing gear.</t>
  </si>
  <si>
    <t>ERA14CA197</t>
  </si>
  <si>
    <t>N7032E</t>
  </si>
  <si>
    <t>The student pilot's inadequate landing flare, which resulted in a hard landing.</t>
  </si>
  <si>
    <t>ERA12CA083</t>
  </si>
  <si>
    <t>N5216J</t>
  </si>
  <si>
    <t>The pilot's inadequate recovery from a bounced landing, which resulted in a loss of airplane control, a runway excursion, and collision with trees.</t>
  </si>
  <si>
    <t>GAA18CA277</t>
  </si>
  <si>
    <t>N263VX</t>
  </si>
  <si>
    <t>O-200 D1B</t>
  </si>
  <si>
    <t>The pilot’s improper landing flare during a soft-field landing and his use of an improper soft-field landing procedure, which resulted in a bounced landing._x000D_
_x000D_</t>
  </si>
  <si>
    <t>WPR21LA309</t>
  </si>
  <si>
    <t>N60524</t>
  </si>
  <si>
    <t>The pilot's improper landing flare which resulted in a hard landing and subsequent nosewheel collapse._x000D_</t>
  </si>
  <si>
    <t>CEN21LA246</t>
  </si>
  <si>
    <t>N162TW</t>
  </si>
  <si>
    <t>The pilot’s improper landing flare, which resulted in a hard, bounced landing. _x000D_</t>
  </si>
  <si>
    <t>WPR19LA204</t>
  </si>
  <si>
    <t>N30321</t>
  </si>
  <si>
    <t>O-200D</t>
  </si>
  <si>
    <t>The flight instructor's abrupt maneuver at an altitude too low for recovery, which resulted in impact with the runway. _x000D_</t>
  </si>
  <si>
    <t>ERA15LA184</t>
  </si>
  <si>
    <t>N30283</t>
  </si>
  <si>
    <t>The pilot's failure to attain adequate airspeed after takeoff and his exceedance of the airplane’s critical angle-of-attack during the initial climb, which resulted in an aerodynamic stall at too low an altitude to recover.</t>
  </si>
  <si>
    <t>CEN13CA419</t>
  </si>
  <si>
    <t>CESSNA</t>
  </si>
  <si>
    <t>N60575</t>
  </si>
  <si>
    <t>The  pilot’s improper recovery from a bounced landing, which resulted in a loss of control.</t>
  </si>
  <si>
    <t>WPR12CA254</t>
  </si>
  <si>
    <t>N5211Y</t>
  </si>
  <si>
    <t>The pilot’s failure to compensate for the gusting wind and failure to maintain airplane control during the approach to land.</t>
  </si>
  <si>
    <t>WPR11CA365</t>
  </si>
  <si>
    <t>N7024V</t>
  </si>
  <si>
    <t>The pilot's decision to attempt a takeoff at a density altitude that was outside the performance envelope of the airplane. Also causal was the flight's likely encounter with a sudden tailwind gust.</t>
  </si>
  <si>
    <t>GAA18CA231</t>
  </si>
  <si>
    <t>N6020Y</t>
  </si>
  <si>
    <t>The pilot’s improper landing flare, which resulted in a hard, bounced landing and a nose landing gear collapse._x000D_
_x000D_</t>
  </si>
  <si>
    <t>ERA17LA341</t>
  </si>
  <si>
    <t>N552ES</t>
  </si>
  <si>
    <t>The flight instructor’s failure to use carburetor heat, which resulted in the total loss of engine power due to carburetor icing._x000D_
_x000D_</t>
  </si>
  <si>
    <t>CEN17CA116</t>
  </si>
  <si>
    <t>N3028G</t>
  </si>
  <si>
    <t>The pilot's failure to shut down the engine before exiting the airplane and his failure to focus his attention on the task at hand, which led to his walking into a rotating propeller.</t>
  </si>
  <si>
    <t>GAA16CA192</t>
  </si>
  <si>
    <t>N7027F</t>
  </si>
  <si>
    <t>The flight instructor's failure to maintain directional control during an aborted landing, which resulted in a runway excursion and collision with a taxiway sign.</t>
  </si>
  <si>
    <t>WPR13CA421</t>
  </si>
  <si>
    <t>N30265</t>
  </si>
  <si>
    <t>O-200-D1B</t>
  </si>
  <si>
    <t>The pilot's improper flare that resulted in a bounced landing.</t>
  </si>
  <si>
    <t>CEN15FA022</t>
  </si>
  <si>
    <t>CGS AVIATION LLC</t>
  </si>
  <si>
    <t>HAWK ARROW II SLSA</t>
  </si>
  <si>
    <t>N916H</t>
  </si>
  <si>
    <t>HKS</t>
  </si>
  <si>
    <t>700E</t>
  </si>
  <si>
    <t>The pilot's loss of airplane control while turning onto the base leg of the traffic pattern due to his failure to maintain sufficient speed and/or overbanking, which resulted in the airplane impacting trees. Contributing to the pilot's fatal injuries was his fall from a tree after exiting the airplane._x000D_
_x000D_</t>
  </si>
  <si>
    <t>MIA08LA138</t>
  </si>
  <si>
    <t>Colyaer SL</t>
  </si>
  <si>
    <t>Freedom S100</t>
  </si>
  <si>
    <t>AMP</t>
  </si>
  <si>
    <t>N4450E</t>
  </si>
  <si>
    <t>The pilot's loss of aircraft control for undetermined reasons while making a water landing.</t>
  </si>
  <si>
    <t>GAA18CA142</t>
  </si>
  <si>
    <t>COSTRUZIONI AERONAUTICHE TECNA</t>
  </si>
  <si>
    <t>ASTORE</t>
  </si>
  <si>
    <t>N194CT</t>
  </si>
  <si>
    <t>914 Turbo</t>
  </si>
  <si>
    <t>The student pilot’s failure to maintain directional control during takeoff._x000D_
_x000D_</t>
  </si>
  <si>
    <t>ANC13CA056</t>
  </si>
  <si>
    <t>CUB CRAFTERS INC</t>
  </si>
  <si>
    <t>CC11-100</t>
  </si>
  <si>
    <t>N620Y</t>
  </si>
  <si>
    <t>A loss of engine power due to carburetor icing.</t>
  </si>
  <si>
    <t>WPR11CA456</t>
  </si>
  <si>
    <t>N468CB</t>
  </si>
  <si>
    <t>The pilot's failure to maintain directional control while taxiing due to his distraction by a cockpit warning light.</t>
  </si>
  <si>
    <t>ERA17CA162</t>
  </si>
  <si>
    <t>CC11 100</t>
  </si>
  <si>
    <t>N749KY</t>
  </si>
  <si>
    <t>O-200A</t>
  </si>
  <si>
    <t>The pilot's improper landing flare, which resulted in a bounced landing, and his subsequent failure to maintain directional control when he initiated a go-around.</t>
  </si>
  <si>
    <t>ERA14CA447</t>
  </si>
  <si>
    <t>O-200-A (88)</t>
  </si>
  <si>
    <t>The failure of both pilots to maintain directional control during landing.</t>
  </si>
  <si>
    <t>WPR13CA202</t>
  </si>
  <si>
    <t>CUBCRAFTERS INC</t>
  </si>
  <si>
    <t>CC11-160</t>
  </si>
  <si>
    <t>CubCrafters Inc</t>
  </si>
  <si>
    <t>N924JS</t>
  </si>
  <si>
    <t>Club Crafters Inc.</t>
  </si>
  <si>
    <t>CC340</t>
  </si>
  <si>
    <t>The pilot's failure to maintain directional control during the landing roll, which resulted in a ground loop.</t>
  </si>
  <si>
    <t>WPR10CA222</t>
  </si>
  <si>
    <t>N72RZ</t>
  </si>
  <si>
    <t>Cub Crafters</t>
  </si>
  <si>
    <t>CC 340</t>
  </si>
  <si>
    <t>The pilot's inadequate compensation for the crosswind conditions resulting in the loss of directional control while landing.</t>
  </si>
  <si>
    <t>CEN11CA268</t>
  </si>
  <si>
    <t>N144LP</t>
  </si>
  <si>
    <t>The pilot's failure to maintain directional control following a hard landing.</t>
  </si>
  <si>
    <t>WPR21LA129</t>
  </si>
  <si>
    <t>N38LW</t>
  </si>
  <si>
    <t>Cubcrafters</t>
  </si>
  <si>
    <t>The pilot’s failure to maintain obstacle clearance during takeoff, which resulted in a collision with a cactus and impact with terrain._x000D_</t>
  </si>
  <si>
    <t>GAA18CA132</t>
  </si>
  <si>
    <t>N88ZQ</t>
  </si>
  <si>
    <t>The pilot’s failure to maintain directional control during the landing roll in gusting crosswind conditions._x000D_</t>
  </si>
  <si>
    <t>WPR15LA085</t>
  </si>
  <si>
    <t>N232LT</t>
  </si>
  <si>
    <t>The pilot's inadequate instrument scan during cruise flight, which resulted in his failure to notice a loss of engine oil pressure. Contributing to the accident was the failure of the oil pressure transducer supply line, which resulted in oil exhaustion and a total loss of engine power.</t>
  </si>
  <si>
    <t>WPR22LA036</t>
  </si>
  <si>
    <t>CUBCRAFTERS</t>
  </si>
  <si>
    <t>N2YQ</t>
  </si>
  <si>
    <t>The pilot’s failure to maintain directional control during the landing roll, which resulted in the airplane veering into a ditch and nosing over. _x000D_</t>
  </si>
  <si>
    <t>GAA18CA099</t>
  </si>
  <si>
    <t>CC11</t>
  </si>
  <si>
    <t>N5923C</t>
  </si>
  <si>
    <t>CC-3340</t>
  </si>
  <si>
    <t>The pilot’s incorrect brake application during the landing roll, resulting in a nose over._x000D_
_x000D_</t>
  </si>
  <si>
    <t>WPR14CA082</t>
  </si>
  <si>
    <t>The pilot's selection of unsuitable terrain during taxi, which resulted in a loss of directional control.</t>
  </si>
  <si>
    <t>GAA18CA169</t>
  </si>
  <si>
    <t>N473CC</t>
  </si>
  <si>
    <t>TITAN</t>
  </si>
  <si>
    <t>The pilot’s failure to maintain directional control during the landing roll in a gusting crosswind conditions, which exceeded the airplane’s maximum demonstrated crosswind and resulted in the collapse of the left main landing gear._x000D_
_x000D_</t>
  </si>
  <si>
    <t>WPR18LA107</t>
  </si>
  <si>
    <t>N1951B</t>
  </si>
  <si>
    <t>OX-340CC-B3J3</t>
  </si>
  <si>
    <t>The pilot’s failure to adequately monitor the environment and maintain a sufficient altitude to avoid power lines.   _x000D_
_x000D_
_x000D_</t>
  </si>
  <si>
    <t>CEN17LA265</t>
  </si>
  <si>
    <t>N111JW</t>
  </si>
  <si>
    <t>Fuel starvation and a subsequent loss of engine power for reasons that could not be determined because a postaccident examination and a test run of the engine did not reveal any anomalies. Contributing to the accident was the pilot’s failure to maintain airspeed after the loss of engine power, which resulted in an aerodynamic stall and a hard landing._x000D_</t>
  </si>
  <si>
    <t>GAA15CA292</t>
  </si>
  <si>
    <t>N4HW</t>
  </si>
  <si>
    <t>The pilot's failure during takeoff to attain sufficient airspeed for conditions, and to maintain yaw control and a positive rate of climb, resulting in a loss of directional control, an uncontrolled descent, and collision with trees and terrain.</t>
  </si>
  <si>
    <t>CEN15CA072</t>
  </si>
  <si>
    <t>N471LS</t>
  </si>
  <si>
    <t>The pilot's failure to maintain control of the airplane while braking during landing rollout.</t>
  </si>
  <si>
    <t>CEN10FA182</t>
  </si>
  <si>
    <t>CZECH AIRCRAFT WORKS SPOL SRO</t>
  </si>
  <si>
    <t>MERMAID</t>
  </si>
  <si>
    <t>N853CZ</t>
  </si>
  <si>
    <t>The pilot’s loss of control resulting from an aerodynamic stall/spin while maneuvering at low altitude.</t>
  </si>
  <si>
    <t>MIA06LA078</t>
  </si>
  <si>
    <t>Czech Aircraft Works</t>
  </si>
  <si>
    <t>Parrot</t>
  </si>
  <si>
    <t>N595PP</t>
  </si>
  <si>
    <t>The failure of the pilot-in-command to abort the takeoff after recognizing the engine was not developing full power during the takeoff roll.  A contributing factor in the accident was the bending of the throttle cables which prevented full movement of the throttle control.</t>
  </si>
  <si>
    <t>ERA18LA220</t>
  </si>
  <si>
    <t>PIPER SPORT</t>
  </si>
  <si>
    <t>CZECH SPORT AIRCRAFT AS</t>
  </si>
  <si>
    <t>N425AZ</t>
  </si>
  <si>
    <t>Inadequate maintenance inspection of the airplane's nose landing gear, which resulted in a nose landing gear collapse during landing due to cracking and corrosion._x000D_</t>
  </si>
  <si>
    <t>CEN18LA119</t>
  </si>
  <si>
    <t>N422PS</t>
  </si>
  <si>
    <t>The operator’s use of improper fuel, which resulted in partial loss of engine power due to vapor lock._x000D_</t>
  </si>
  <si>
    <t>ERA15FA245</t>
  </si>
  <si>
    <t>N35EP</t>
  </si>
  <si>
    <t>The pilot’s failure to maintain airplane control after the cockpit canopy opened during initial climb. Contributing to the accident was the pilot’s failure to securely lock the canopy before takeoff._x000D_</t>
  </si>
  <si>
    <t>WPR20LA145</t>
  </si>
  <si>
    <t>Czech Sport AIrcraft</t>
  </si>
  <si>
    <t>Sport Cruiser</t>
  </si>
  <si>
    <t>N802PS</t>
  </si>
  <si>
    <t>A partial loss of engine power during takeoff due to vapor lock. _x000D_</t>
  </si>
  <si>
    <t>ERA19LA065</t>
  </si>
  <si>
    <t>Piper Sport</t>
  </si>
  <si>
    <t>N145MM</t>
  </si>
  <si>
    <t>Bombardier Rotax</t>
  </si>
  <si>
    <t>A total loss of engine power due to an interruption of fuel flow. _x000D_</t>
  </si>
  <si>
    <t>CEN16LA157</t>
  </si>
  <si>
    <t>N197PS</t>
  </si>
  <si>
    <t>The pilot's failure to inspect the nose landing gear (NLG), which resulted in a crack going undetected and the subsequent separation of the NLG at the weld area during landing.</t>
  </si>
  <si>
    <t>ERA14LA316</t>
  </si>
  <si>
    <t>N957MD</t>
  </si>
  <si>
    <t>The pilot's incomplete assessment of the risk presented by operating an airplane with an unresolved history of engine power losses; a partial loss of engine power during takeoff due to operation of the engine with an excessively rich fuel/air mixture; and the pilot's subsequent exceedance of the airplane's critical angle of attack, which resulted in an aerodynamic stall and impact with trees._x000D_</t>
  </si>
  <si>
    <t>ERA12CA461</t>
  </si>
  <si>
    <t>N602PS</t>
  </si>
  <si>
    <t>The student pilot’s inadequate landing flare and improper recovery from a bounced landing.</t>
  </si>
  <si>
    <t>ERA11FA287</t>
  </si>
  <si>
    <t>Czech Sport Aircraft AS</t>
  </si>
  <si>
    <t>N420PS</t>
  </si>
  <si>
    <t>The pilot's inadvertent application of control inputs that resulted in rapid, right-rolling, negative g-forces during night cruise flight and his subsequent ejection from the airplane. Contributing to the accident was the pilot's decision to fly at night in an airplane not approved for night flight, his unbuckling of the seat belt portion of the restraint harness, and the inadvertent opening of the airplane’s canopy.</t>
  </si>
  <si>
    <t>GAA15CA297</t>
  </si>
  <si>
    <t>N442DD</t>
  </si>
  <si>
    <t>912-ULS</t>
  </si>
  <si>
    <t>The pilot's failure to maintain pitch control during the landing which resulted in a bounced landing, and an aerodynamic stall during the attempted recovery.</t>
  </si>
  <si>
    <t>WPR21LA317</t>
  </si>
  <si>
    <t>N643JK</t>
  </si>
  <si>
    <t>912ULS SERIES</t>
  </si>
  <si>
    <t>The student pilot’s improper landing flare.    _x000D_</t>
  </si>
  <si>
    <t>ERA14LA219</t>
  </si>
  <si>
    <t>CZECH SPORT AIRCRAFT A S</t>
  </si>
  <si>
    <t>SPORTCRUISER</t>
  </si>
  <si>
    <t>N162US</t>
  </si>
  <si>
    <t>The pilot’s failure to apply carburetor heat during a descent with reduced engine power while operating in conditions conducive to carburetor icing, which resulted in a total loss of engine power._x000D_</t>
  </si>
  <si>
    <t>WPR20LA012</t>
  </si>
  <si>
    <t>Czech Sport Aircraft</t>
  </si>
  <si>
    <t>Sportcruiser</t>
  </si>
  <si>
    <t>N204BF</t>
  </si>
  <si>
    <t>The fatigue failure of the No. 2 cylinder intake valve spring retainer due to air trapped in the lubrication system, which resulted in a total loss of engine power. Contributing to the severity of the damage was the improper deployment of the ballistic recovery system.</t>
  </si>
  <si>
    <t>GAA19CA537</t>
  </si>
  <si>
    <t>Czech Sport</t>
  </si>
  <si>
    <t>N117BF</t>
  </si>
  <si>
    <t>The student pilot's improper landing flare, which resulted in a bounced landing, and his subsequent loss of directional control and a hard landing.</t>
  </si>
  <si>
    <t>GAA18CA077</t>
  </si>
  <si>
    <t>Czech Sport Aircraft a.s.</t>
  </si>
  <si>
    <t>N227US</t>
  </si>
  <si>
    <t>The pilot’s improper landing flare, which resulted in a hard landing. Contributing to the accident was the pilot’s failure to securely lock the canopy before takeoff._x000D_
_x000D_</t>
  </si>
  <si>
    <t>GAA17CA538</t>
  </si>
  <si>
    <t>N4465F</t>
  </si>
  <si>
    <t>The pilot’s improper landing flare in gusting wind conditions, which resulted in a hard, bounced landing._x000D_
_x000D_</t>
  </si>
  <si>
    <t>CEN12LA445</t>
  </si>
  <si>
    <t>Czech Aircraft Works SPOL SRO</t>
  </si>
  <si>
    <t>SportCruiser</t>
  </si>
  <si>
    <t>N516JG</t>
  </si>
  <si>
    <t>The airplane's collision with fence posts during an aborted takeoff due to a sudden change in wind direction.</t>
  </si>
  <si>
    <t>WPR11LA223</t>
  </si>
  <si>
    <t>Unk</t>
  </si>
  <si>
    <t>N282SC</t>
  </si>
  <si>
    <t>The pilot’s failure to maintain control during the takeoff climb, which resulted in a stall at low altitude and collision with terrain. Contributing to the accident was the pilot’s impaired performance from over-the-counter medications._x000D_</t>
  </si>
  <si>
    <t>ERA09FA005</t>
  </si>
  <si>
    <t>N742EA</t>
  </si>
  <si>
    <t>A loss of engine power due to carburetor icing as a result of the pilot's failure to use carburetor heat.</t>
  </si>
  <si>
    <t>CHI08FA196</t>
  </si>
  <si>
    <t>N602CF</t>
  </si>
  <si>
    <t>912 ULS 3</t>
  </si>
  <si>
    <t>The pilot's failure to maintain control of the airplane in the landing pattern. Contributing to the severity of injuries was the failure of the pilot's shoulder harness.</t>
  </si>
  <si>
    <t>GAA17CA465</t>
  </si>
  <si>
    <t>N777NG</t>
  </si>
  <si>
    <t>ROTAX 912S (4</t>
  </si>
  <si>
    <t>The physical interference of the student pilot’s headset control unit with the canopy, which prevented the canopy latches from seating properly and resulted in the canopy opening in flight and the subsequent hard landing._x000D_
_x000D_</t>
  </si>
  <si>
    <t>CEN16LA242</t>
  </si>
  <si>
    <t>N236SC</t>
  </si>
  <si>
    <t>The pilot’s inadequate flight planning and navigation for a flight at night, which resulted in his having to conduct a precautionary landing on an interstate highway due to low fuel and impacting the post of a wire road divider. _x000D_</t>
  </si>
  <si>
    <t>CEN20LA339</t>
  </si>
  <si>
    <t>N467SC</t>
  </si>
  <si>
    <t>The student pilot’s improper recovery from a power-off stall. Contributing to the accident was the flight instructor’s failure to properly monitor the student pilot during the stall recovery._x000D_</t>
  </si>
  <si>
    <t>ERA19LA091</t>
  </si>
  <si>
    <t>N564SC</t>
  </si>
  <si>
    <t>Collision with a bird in flight, which resulted in damage to the engine, a fuel leak, and a subsequent total loss of engine power due to fuel exhaustion._x000D_</t>
  </si>
  <si>
    <t>ERA16LA120</t>
  </si>
  <si>
    <t>N187SF</t>
  </si>
  <si>
    <t>A total loss of engine power due to fuel vapor lock. Contributing to the accident was the absence of a fuel return line.</t>
  </si>
  <si>
    <t>GAA15LA092</t>
  </si>
  <si>
    <t>N642JB</t>
  </si>
  <si>
    <t>The failure of the nose landing gear (NLG) leg due to fatigue fractures, which resulted in the NLG collapsing during landing.</t>
  </si>
  <si>
    <t>ERA12CA341</t>
  </si>
  <si>
    <t>N297SC</t>
  </si>
  <si>
    <t>The pilot's failure to maintain airplane control after the cockpit canopy opened during the takeoff climb. Contributing to the accident was the pilot’s failure to securely lock the canopy before takeoff.</t>
  </si>
  <si>
    <t>ERA10LA330</t>
  </si>
  <si>
    <t>N832LL</t>
  </si>
  <si>
    <t>The failure of the nosegear fork assembly due to fatigue. Contributing to the accident was an inadequate recent annual inspection.</t>
  </si>
  <si>
    <t>WPR10LA276</t>
  </si>
  <si>
    <t>N334BB</t>
  </si>
  <si>
    <t>The inadvertent opening of the aircraft canopy during the takeoff climb, which distracted the pilot and resulted in his failure to maintain aircraft control. Contributing to the accident was a lack of guidance in the manufacturer's pilot operating handbook addressing an open canopy during flight.</t>
  </si>
  <si>
    <t>ERA10LA221</t>
  </si>
  <si>
    <t>N417VR</t>
  </si>
  <si>
    <t>The pilot's failure to maintain aircraft control after takeoff while he was distracted by trying to hold shut the unlocked cockpit canopy. Contributing to the accident was the pilot's failure to lock the canopy prior to takeoff, and the inadequate guidance in the Pilot Operating Handbook regarding canopy locking procedures.</t>
  </si>
  <si>
    <t>WPR12LA074</t>
  </si>
  <si>
    <t>CZECH SPORTPLANES SRO</t>
  </si>
  <si>
    <t>DYNAMIC WT9</t>
  </si>
  <si>
    <t>N247DY</t>
  </si>
  <si>
    <t>The pilot did not shut down the engine upon recognizing a brake malfunction. Contributing to the accident was the airplane's brake malfunction for undetermined reasons.</t>
  </si>
  <si>
    <t>WPR11LA119</t>
  </si>
  <si>
    <t>DYNAMIC</t>
  </si>
  <si>
    <t>N595DY</t>
  </si>
  <si>
    <t>Inadvertent opening of the airplane canopy during the landing approach in a downdraft, which resulted in a rapid descent and hard landing.</t>
  </si>
  <si>
    <t>WPR15LA251</t>
  </si>
  <si>
    <t>DOVA AIRCRAFT SRO</t>
  </si>
  <si>
    <t>DV-1 SKYLARK</t>
  </si>
  <si>
    <t>DOVA AIRCRAFT</t>
  </si>
  <si>
    <t>DV-1</t>
  </si>
  <si>
    <t>N919E</t>
  </si>
  <si>
    <t>A partial loss of engine power due to fuel vapor lock. Contributing to the accident was the absence of a fuel return line.</t>
  </si>
  <si>
    <t>WPR11CA322</t>
  </si>
  <si>
    <t>N3503C</t>
  </si>
  <si>
    <t>The pilot's failure to maintain adequate airspeed during takeoff, which resulted in an aerodynamic stall.</t>
  </si>
  <si>
    <t>CEN13CA521</t>
  </si>
  <si>
    <t>EVEKTOR-AEROTECHNIK AS</t>
  </si>
  <si>
    <t>SPORTSTAR</t>
  </si>
  <si>
    <t>N407EV</t>
  </si>
  <si>
    <t>The pilot’s failure to maintain aircraft control during initial climb in gusty wind conditions.</t>
  </si>
  <si>
    <t>GAA19CA446</t>
  </si>
  <si>
    <t>Evektor Aerotechnik</t>
  </si>
  <si>
    <t>N409EV</t>
  </si>
  <si>
    <t>Bombardier</t>
  </si>
  <si>
    <t>The pilot's improper fuel planning, which resulted in a total loss of engine power due to fuel exhaustion and a subsequent emergency landing and collision with a tree._x000D_
_x000D_
_x000D_</t>
  </si>
  <si>
    <t>GAA18CA394</t>
  </si>
  <si>
    <t>N902HB</t>
  </si>
  <si>
    <t>The student pilot's distraction due to a previous runway excursion and navigational issues during the accident flight and his failure to maintain adequate airspeed and his exceedance of the airplane’s critical angle of attack during the downwind leg, which resulted in an aerodynamic stall/spin.  _x000D_</t>
  </si>
  <si>
    <t>CHI08LA195</t>
  </si>
  <si>
    <t>N603EV</t>
  </si>
  <si>
    <t>ROTAX (ALL)</t>
  </si>
  <si>
    <t>The student pilot's improper landing flare and the flight instructor's delayed remedial action.</t>
  </si>
  <si>
    <t>ERA20LA234</t>
  </si>
  <si>
    <t>N820NG</t>
  </si>
  <si>
    <t>The pilot’s impairment or distraction due to an acute stroke, which resulted in an unstabilized approach and subsequent loss of airplane control during landing._x000D_</t>
  </si>
  <si>
    <t>GAA15CA198</t>
  </si>
  <si>
    <t>N804EV</t>
  </si>
  <si>
    <t>The pilot's failure to maintain direction control during takeoff, and the pilot's failure to ensure that the canopy of the airplane was secured and locked prior to departure.</t>
  </si>
  <si>
    <t>CEN14CA470</t>
  </si>
  <si>
    <t>N821EV</t>
  </si>
  <si>
    <t>The pilot's loss of control while landing with a crosswind. Contributing to the accident was the pilot lack of experience flying in similar weather conditions.</t>
  </si>
  <si>
    <t>DFW08LA209</t>
  </si>
  <si>
    <t>Evektor Aerotechnik AS</t>
  </si>
  <si>
    <t>Sportstar</t>
  </si>
  <si>
    <t>N411EV</t>
  </si>
  <si>
    <t>The student pilot's failure to maintain control due to his task saturation as a result of his failure to set the pitch trim to the neutral position before takeoff.</t>
  </si>
  <si>
    <t>CHI08LA228</t>
  </si>
  <si>
    <t>Evektor-Aerotechnik AS</t>
  </si>
  <si>
    <t>N605EV</t>
  </si>
  <si>
    <t>The certified flight instructor's delayed remedial action to the encountered stall.  Contributing to the accident was the student pilot's slow airspeed and inadvertent stall.</t>
  </si>
  <si>
    <t>CHI07CA315</t>
  </si>
  <si>
    <t>Aerotechnik</t>
  </si>
  <si>
    <t>Sportstar-Evektor</t>
  </si>
  <si>
    <t>N806EV</t>
  </si>
  <si>
    <t>The student pilot's failure to relinquish the flight controls and the flight instructor's inadequate supervision which resulted in the certified flight instructor not being able to maintain directional control.  Contributing factors included the student pilot's failure to maintain directional control and the student pilot's total lack of experience.</t>
  </si>
  <si>
    <t>DFW07CA145</t>
  </si>
  <si>
    <t>Evektor</t>
  </si>
  <si>
    <t>sportstar</t>
  </si>
  <si>
    <t>N676EV</t>
  </si>
  <si>
    <t>Loss of control due to an unexpected crosswind gust._x000D_
_x000D_
*This report was modified on May 23, 2008.*</t>
  </si>
  <si>
    <t>WPR20CA260</t>
  </si>
  <si>
    <t>N644SB</t>
  </si>
  <si>
    <t>912/ULS</t>
  </si>
  <si>
    <t>The student pilot's inadequate decision to make a premature turn onto a taxiway which resulted in a collision with a taxiway sign.</t>
  </si>
  <si>
    <t>CEN14LA385</t>
  </si>
  <si>
    <t>N636EV</t>
  </si>
  <si>
    <t>A partial loss of engine power, which resulted in a forced landing on unsuitable terrain. The reason for the loss of engine power could not be determined during postaccident examination._x000D_</t>
  </si>
  <si>
    <t>WPR14LA141</t>
  </si>
  <si>
    <t>N817EV</t>
  </si>
  <si>
    <t>The student pilot’s failure to maintain directional control during takeoff._x000D_</t>
  </si>
  <si>
    <t>WPR13CA142</t>
  </si>
  <si>
    <t>N811EV</t>
  </si>
  <si>
    <t>The pilot's failure to maintain directional control during the landing roll. Contributing to the accident was the pilot’s failure to adequately latch the canopy before takeoff.</t>
  </si>
  <si>
    <t>CEN12CA600</t>
  </si>
  <si>
    <t>N904LA</t>
  </si>
  <si>
    <t>The failure of the right main landing gear strut due to a preexisting crack.</t>
  </si>
  <si>
    <t>ERA12CA506</t>
  </si>
  <si>
    <t>N633EV</t>
  </si>
  <si>
    <t>The student pilot's decision to continue the takeoff roll while trying to secure an open canopy and his subsequent failure to maintain directional control. Contributing to the accident was the student pilot's failure to complete the pretakeoff checklist.</t>
  </si>
  <si>
    <t>ERA12CA302</t>
  </si>
  <si>
    <t>N505EV</t>
  </si>
  <si>
    <t>The pilot's loss of directional control during the takeoff, and her delayed remedial action in aborting the takeoff after the loss of directional control.</t>
  </si>
  <si>
    <t>WPR12CA077</t>
  </si>
  <si>
    <t>WPR11CA219</t>
  </si>
  <si>
    <t>WPR09CA349</t>
  </si>
  <si>
    <t>N827EV</t>
  </si>
  <si>
    <t>A complete loss of engine power due to the failure of the airplane's engine-driven fuel pump.</t>
  </si>
  <si>
    <t>DFW08LA231</t>
  </si>
  <si>
    <t>N901LA</t>
  </si>
  <si>
    <t>The pilot's failure to maintain directional control of the airplane during the landing roll.  Contributing to the accident was the pilot's lack of flight experience in the make and model of airplane.</t>
  </si>
  <si>
    <t>DEN07FA158</t>
  </si>
  <si>
    <t>Evektor-Aerotechnik a.s.</t>
  </si>
  <si>
    <t>SportStar</t>
  </si>
  <si>
    <t>N616EV</t>
  </si>
  <si>
    <t>The flight instructor's failure to maintain sufficient airspeed during takeoff-initial climb to avoid a stall/spin. Contributing to the accident was the flight instructor's inadequate preflight planning, his failure to calculate the airplane's weight and balance, the high density altitude, inadequate information for preflight planning provided by the manufacturer, and the insufficient standards for Pilot Operating Handbook information required by the ASTM consensus standards.</t>
  </si>
  <si>
    <t>CEN14CA499</t>
  </si>
  <si>
    <t>N800NW</t>
  </si>
  <si>
    <t>912US</t>
  </si>
  <si>
    <t>The student pilot did not maintain proper airspeed during the simulated emergency landing and failed to relinquish control to the flight instructor when the flight instructor attempted to intervene, which resulted in the loss of control. Contributing was the flight instructor's failure to properly monitor the student pilot, and the poor communication between the flight instructor and student pilot.</t>
  </si>
  <si>
    <t>ATL07CA108</t>
  </si>
  <si>
    <t>Evektor Aerotechnic</t>
  </si>
  <si>
    <t>N604EV</t>
  </si>
  <si>
    <t>914LS</t>
  </si>
  <si>
    <t>The student pilot's failure to maintain adequate airspeed resulting in a stall.  Contributing to the accident was the student pilots failure to relinquish the flight controls when instructed to do so.</t>
  </si>
  <si>
    <t>GAA16CA529</t>
  </si>
  <si>
    <t>The student pilot’s inadequate compensation for the quartering tailwind on landing, which resulted in a loss of directional control._x000D_
_x000D_</t>
  </si>
  <si>
    <t>MIA07CA112</t>
  </si>
  <si>
    <t>N812EV</t>
  </si>
  <si>
    <t>The pilot's inadvertent use of the wrong rudder during initial climb which resulted in a loss of control and collision with the ground.</t>
  </si>
  <si>
    <t>CEN13LA308</t>
  </si>
  <si>
    <t>SPORTSTAR PLUS</t>
  </si>
  <si>
    <t>N319SV</t>
  </si>
  <si>
    <t>The failure of the canopy latch spring, which caused the canopy to open during initial climb. Contributing to the accident was the installation of an improper part in the canopy latch assembly, which led to the failure of the canopy latch spring.</t>
  </si>
  <si>
    <t>CEN09LA238</t>
  </si>
  <si>
    <t>N906LA</t>
  </si>
  <si>
    <t>The instructor pilot’s failure to maintain directional control of the airplane, and the student pilot’s unintentional interference with the instructor’s rudder pedal during the go-around. Contributing to the accident was the cockpit design which allowed inadvertent rudder pedal activation from the opposite seat position.</t>
  </si>
  <si>
    <t>SEA08LA164</t>
  </si>
  <si>
    <t>Evektor-Aerotechnik</t>
  </si>
  <si>
    <t>N918LA</t>
  </si>
  <si>
    <t>The pilot's failure to maintain directional control of the airplane during the takeoff roll in gusty conditions.</t>
  </si>
  <si>
    <t>CHI08CA122</t>
  </si>
  <si>
    <t>SportStar Plus</t>
  </si>
  <si>
    <t>N930LA</t>
  </si>
  <si>
    <t>The student pilot's failure to maintain control of the airplane during engine run-up.</t>
  </si>
  <si>
    <t>DEN08LA031</t>
  </si>
  <si>
    <t>Sportstar Plus</t>
  </si>
  <si>
    <t>N617EV</t>
  </si>
  <si>
    <t>The student pilot's failure to maintain directional control during landing. Contributing factors were the delayed remedial action and inadequate supervision by the flight instructor, and the ditch.</t>
  </si>
  <si>
    <t>WPR14CA175</t>
  </si>
  <si>
    <t>N923LA</t>
  </si>
  <si>
    <t>The sport pilot's failure to maintain aircraft control during taxi as a result of improperly manipulating the engine power.</t>
  </si>
  <si>
    <t>CEN12CA370</t>
  </si>
  <si>
    <t>Bombardier-Rotax GMBH</t>
  </si>
  <si>
    <t>The student pilot’s improper performance of a soft field takeoff procedure, which resulted in a loss of airplane control, and the flight instructor’s delayed remedial action to correct the situation.</t>
  </si>
  <si>
    <t>CEN12CA281</t>
  </si>
  <si>
    <t>N919LA</t>
  </si>
  <si>
    <t>The pilot’s improper recovery from a bounced landing.</t>
  </si>
  <si>
    <t>ERA10CA413</t>
  </si>
  <si>
    <t>N927LA</t>
  </si>
  <si>
    <t>The student pilot’s failure to maintain directional control of the airplane during takeoff.</t>
  </si>
  <si>
    <t>CEN10FA278</t>
  </si>
  <si>
    <t>EVEKTOR AEROTECHNIK</t>
  </si>
  <si>
    <t>N121EV</t>
  </si>
  <si>
    <t>The opening of the cockpit canopy in-flight due to improper latching, which resulted in a loss of control and impact with terrain.</t>
  </si>
  <si>
    <t>CEN10FA141</t>
  </si>
  <si>
    <t>The pilot's improper decision to initiate and continue a flight into instrument meteorological conditions that led to spatial disorientation and a loss of control during cruise flight.</t>
  </si>
  <si>
    <t>NYC08LA258</t>
  </si>
  <si>
    <t>N925LA</t>
  </si>
  <si>
    <t>The pilot's improper flare during landing.</t>
  </si>
  <si>
    <t>GAA15CA176</t>
  </si>
  <si>
    <t>SPORTSTAR SL</t>
  </si>
  <si>
    <t>N163PH</t>
  </si>
  <si>
    <t>The pilot's improper pitch control which resulted in a hard landing. A factor contributing to the accident was the pilot's improper recovery from a bounced landing.</t>
  </si>
  <si>
    <t>CEN13LA094</t>
  </si>
  <si>
    <t>FANTASY AIR</t>
  </si>
  <si>
    <t>ALLEGRO</t>
  </si>
  <si>
    <t>LSA AMERICA INC</t>
  </si>
  <si>
    <t>N448SS</t>
  </si>
  <si>
    <t>The student pilot’s improper flight control input during a go-around and his interference with the flight instructor’s attempted remedial actions.</t>
  </si>
  <si>
    <t>CHI08LA106</t>
  </si>
  <si>
    <t>ALLEGRO 2000</t>
  </si>
  <si>
    <t>Allegro</t>
  </si>
  <si>
    <t>N50631</t>
  </si>
  <si>
    <t>ERA14CA165</t>
  </si>
  <si>
    <t>FANTASY AIR SRO</t>
  </si>
  <si>
    <t>N90650</t>
  </si>
  <si>
    <t>_x000D_
The pilot's failure to maintain control of the airplane during the landing approach in gusty wind conditions.</t>
  </si>
  <si>
    <t>CEN12CA567</t>
  </si>
  <si>
    <t>N5064E</t>
  </si>
  <si>
    <t>A malfunction of the right brake for reasons that could not be determined because of the perishable evidence, which resulted in the pilot’s inability to maintain directional control of the airplane during landing.</t>
  </si>
  <si>
    <t>ERA11CA517</t>
  </si>
  <si>
    <t>The pilot's inadequate landing flare, which resulted in a hard landing during crosswind conditions.</t>
  </si>
  <si>
    <t>CHI08LA288</t>
  </si>
  <si>
    <t>ALLEGRO 20</t>
  </si>
  <si>
    <t>N1005W</t>
  </si>
  <si>
    <t>ERA19LA247</t>
  </si>
  <si>
    <t>Fantasy Air</t>
  </si>
  <si>
    <t>N5020X</t>
  </si>
  <si>
    <t>The reported total loss of engine power for reasons that could not be determined based on the available evidence._x000D_</t>
  </si>
  <si>
    <t>CEN12CA574</t>
  </si>
  <si>
    <t>N25015</t>
  </si>
  <si>
    <t>912-UL</t>
  </si>
  <si>
    <t>The pilot’s failure to maintain directional control of the airplane during the landing roll.</t>
  </si>
  <si>
    <t>ERA12CA254</t>
  </si>
  <si>
    <t>ALLEGRO 2007</t>
  </si>
  <si>
    <t>N2570C</t>
  </si>
  <si>
    <t>The pilot's failure to maintain directional control during a go-around maneuver in gusty crosswind conditions.</t>
  </si>
  <si>
    <t>ERA14LA089</t>
  </si>
  <si>
    <t>FK LIGHTPLANES</t>
  </si>
  <si>
    <t>FK9 ELA SW</t>
  </si>
  <si>
    <t>N611SP</t>
  </si>
  <si>
    <t>A partial loss of engine power during cruise flight due to an overly lean fuel-air mixture, which resulted from an incorrectly installed float chamber vent line and led to a subsequent off-airport landing._x000D_</t>
  </si>
  <si>
    <t>GAA19CA495</t>
  </si>
  <si>
    <t>FLIGHT DESIGN GMBH</t>
  </si>
  <si>
    <t>CT2K</t>
  </si>
  <si>
    <t>Flight Design</t>
  </si>
  <si>
    <t>N433CT</t>
  </si>
  <si>
    <t>The pilot's improper fuel planning, which resulted in fuel exhaustion, a total loss of engine power, an off-airport landing to a field, and a subsequent nose-over.  _x000D_
_x000D_
_x000D_</t>
  </si>
  <si>
    <t>CEN09CA305</t>
  </si>
  <si>
    <t>The pilot's inadequate compensation for the gusting winds during landing.</t>
  </si>
  <si>
    <t>ERA22LA011</t>
  </si>
  <si>
    <t>CTLS</t>
  </si>
  <si>
    <t>N121YT</t>
  </si>
  <si>
    <t>CEN21LA222</t>
  </si>
  <si>
    <t>N521CT</t>
  </si>
  <si>
    <t>WPR15CA093</t>
  </si>
  <si>
    <t>N559KC</t>
  </si>
  <si>
    <t>012</t>
  </si>
  <si>
    <t>GAA15CA151</t>
  </si>
  <si>
    <t>N799CT</t>
  </si>
  <si>
    <t>The pilot's improper fuel management and preflight planning, which resulted in the total loss of engine power due to fuel exhaustion and a forced landing in a field where the airplane nosed over.</t>
  </si>
  <si>
    <t>CEN13IA024</t>
  </si>
  <si>
    <t>FLIGHT DESIGN</t>
  </si>
  <si>
    <t>N21ZA</t>
  </si>
  <si>
    <t>The manufacturing defects in the main landing gear leg, which resulted in its eventual failure._x000D_</t>
  </si>
  <si>
    <t>CEN12LA676</t>
  </si>
  <si>
    <t>The pilot’s misjudged landing flare, which resulted in a hard landing._x000D_</t>
  </si>
  <si>
    <t>WPR19LA141</t>
  </si>
  <si>
    <t>N423EB</t>
  </si>
  <si>
    <t>912 iS2</t>
  </si>
  <si>
    <t>The pilot’s improper monitoring and failure to maintain airspeed during a critical phase of flight, which resulted in an exceedance of the airplane’s critical angle of attack, an aerodynamic stall, and subsequent impact with terrain.  _x000D_</t>
  </si>
  <si>
    <t>WPR20LA098</t>
  </si>
  <si>
    <t>N505MA</t>
  </si>
  <si>
    <t>A partial loss of engine power due to fuel starvation, which likely resulted from a leak in the fuel system._x000D_</t>
  </si>
  <si>
    <t>GAA20CA032</t>
  </si>
  <si>
    <t>N771TX</t>
  </si>
  <si>
    <t>The pilot's failure to maintain lateral control and to attain adequate altitude during takeoff with a quartering tailwind in gusting wind conditions, which resulted in impact with a sandy berm left of the runway.</t>
  </si>
  <si>
    <t>GAA19CA242</t>
  </si>
  <si>
    <t>N175LM</t>
  </si>
  <si>
    <t>The pilot's steep bank turn at low altitude, which resulted in a rapid descent and hard landing._x000D_
_x000D_
_x000D_</t>
  </si>
  <si>
    <t>ERA19LA141</t>
  </si>
  <si>
    <t>N81KK</t>
  </si>
  <si>
    <t>The pilot’s improper management of his fuel supply, which resulted in fuel exhaustion and a total loss of engine power. Contributing to the outcome was the improper maintenance of the airplane’s ballistic recovery parachute system, which resulted in its failure to properly deploy. Also contributing, was the pilot’s failure to maintain the proper glide speed through the subsequent forced landing._x000D_</t>
  </si>
  <si>
    <t>GAA19CA049</t>
  </si>
  <si>
    <t>The pilot's failure to maintain adequate airspeed during landing in variable gusting crosswind conditions, which resulted in a hard landing and runway excursion._x000D_
_x000D_
_x000D_</t>
  </si>
  <si>
    <t>ERA16FA031</t>
  </si>
  <si>
    <t>N622BT</t>
  </si>
  <si>
    <t>The noninstrument-rated pilot's spatial disorientation and subsequent loss of airplane control while maneuvering at low altitude, over water with no visible horizon, in dark night conditions, which resulted in a collision with the water.</t>
  </si>
  <si>
    <t>CEN13LA398</t>
  </si>
  <si>
    <t>Flight Design GmbH</t>
  </si>
  <si>
    <t>N549LS</t>
  </si>
  <si>
    <t>The pilot’s failure to recognize the formation of carburetor ice during cruise descent and apply carburetor heat, which resulted in the total loss of engine power.</t>
  </si>
  <si>
    <t>ERA09LA204</t>
  </si>
  <si>
    <t>Flight Design GMBH</t>
  </si>
  <si>
    <t>N471CT</t>
  </si>
  <si>
    <t>The pilot's inadequate compensation for the crosswind during landing.</t>
  </si>
  <si>
    <t>ERA09LA079</t>
  </si>
  <si>
    <t>CTSW</t>
  </si>
  <si>
    <t>N370CT</t>
  </si>
  <si>
    <t>The pilot's failure to maintain control of the airplane during a rejected takeoff. Contributing to the accident was a gust of wind.</t>
  </si>
  <si>
    <t>WPR14CA364</t>
  </si>
  <si>
    <t>CTLS LSA</t>
  </si>
  <si>
    <t>N245LS</t>
  </si>
  <si>
    <t>The pilot's inadequate flare which resulted in a loss of aircraft control during landing.</t>
  </si>
  <si>
    <t>CEN21LA295</t>
  </si>
  <si>
    <t>N920SS</t>
  </si>
  <si>
    <t>The flight instructor’s improper decision to direct the student pilot to exit the airplane with the engine running, which resulted in serious injury when the student walked into the propeller arc._x000D_</t>
  </si>
  <si>
    <t>GAA17CA577</t>
  </si>
  <si>
    <t>RI</t>
  </si>
  <si>
    <t>N547CT</t>
  </si>
  <si>
    <t>The student pilot’s improper landing flare, which resulted in a hard, bounced landing._x000D_
_x000D_</t>
  </si>
  <si>
    <t>CEN16FA290</t>
  </si>
  <si>
    <t>N527TS</t>
  </si>
  <si>
    <t>Carburetor contamination following exposure to water in the fuel, which resulted in a carburetor malfunction and a partial loss of engine power. Contributing to the accident was the pilot's loss of airplane control that resulted in a stall.</t>
  </si>
  <si>
    <t>WPR16FA067</t>
  </si>
  <si>
    <t>N911TS</t>
  </si>
  <si>
    <t>The pilot's failure to maintain adequate airspeed while maneuvering at low altitude in hilly terrain, which resulted in the airplane's wing exceeding its critical angle-of-attack and a subsequent aerodynamic stall. Contributing to the accident were the pilot's inability to recognize the rising terrain due to the sun glare and the pilot's operation of the airplane in excess of its gross weight.</t>
  </si>
  <si>
    <t>GAA15CA016</t>
  </si>
  <si>
    <t>N566FD</t>
  </si>
  <si>
    <t>The pilot's improper recovery from a bounced landing, which resulted in a loss of control.</t>
  </si>
  <si>
    <t>CEN14LA226</t>
  </si>
  <si>
    <t>N106SF</t>
  </si>
  <si>
    <t>The fatigue failure of the No. 4 cylinder exhaust valve due to excessive wear of the corresponding train tappet, which resulted in a total loss of engine power._x000D_</t>
  </si>
  <si>
    <t>ERA13CA271</t>
  </si>
  <si>
    <t>BRN-Powertrain</t>
  </si>
  <si>
    <t>The pilot's improper landing flare, which resulted in a hard landing and subsequent main landing gear collapse.</t>
  </si>
  <si>
    <t>CEN12CA603</t>
  </si>
  <si>
    <t>N995LS</t>
  </si>
  <si>
    <t>The student pilot’s failure to maintain directional control of the airplane while maneuvering at a low altitude.</t>
  </si>
  <si>
    <t>CEN12LA476</t>
  </si>
  <si>
    <t>N930SA</t>
  </si>
  <si>
    <t>The pilot's improper landing flare, which resulted in a hard landing and overstress failure of the right main landing gear.</t>
  </si>
  <si>
    <t>CEN12IA451</t>
  </si>
  <si>
    <t>Fatigue failure of the left main wheel assembly on takeoff, which resulted in a loss of directional control and runway excursion.</t>
  </si>
  <si>
    <t>CEN12CA295</t>
  </si>
  <si>
    <t>N9922P</t>
  </si>
  <si>
    <t>The failure to maintain adequate airspeed for the wind conditions during landing, which resulted in a loss of airplane control.</t>
  </si>
  <si>
    <t>ERA11LA292</t>
  </si>
  <si>
    <t>N78BZ</t>
  </si>
  <si>
    <t>The pilots’ failure to ensure that the airplane had enough fuel to complete the planned flight, which resulted in a total loss of engine power due to fuel exhaustion.</t>
  </si>
  <si>
    <t>ERA11CA254</t>
  </si>
  <si>
    <t>N178CT</t>
  </si>
  <si>
    <t>The student pilot's improper flare, which resulted in a hard landing.</t>
  </si>
  <si>
    <t>CEN11LA102</t>
  </si>
  <si>
    <t>N30LK</t>
  </si>
  <si>
    <t>A total loss of engine power during cruise flight due to fatigue failure of a cylinder exhaust spring.</t>
  </si>
  <si>
    <t>ERA10CA137</t>
  </si>
  <si>
    <t>N772CT</t>
  </si>
  <si>
    <t>The student pilot's failure to maintain directional control during takeoff.</t>
  </si>
  <si>
    <t>CEN15CA036</t>
  </si>
  <si>
    <t>CTLSi</t>
  </si>
  <si>
    <t>N549CT</t>
  </si>
  <si>
    <t>912ULSi</t>
  </si>
  <si>
    <t>The pilot's exceedance of the airplane's critical angle of attack during the landing, which resulted in an inadvertent aerodynamic stall, a hard landing, and a nose over.</t>
  </si>
  <si>
    <t>ERA21FA225</t>
  </si>
  <si>
    <t>N708JM</t>
  </si>
  <si>
    <t>DEN08LA008</t>
  </si>
  <si>
    <t>N245CT</t>
  </si>
  <si>
    <t>The pilot's failure to correct the alignment of the airplane and his improper recovery from a bounced landing, resulting in exceeding the design stress limits that caused the right main landing gear to fail.  A contributing factor in this accident was the instructor's inadequate supervision of the pilot.</t>
  </si>
  <si>
    <t>CEN16LA221</t>
  </si>
  <si>
    <t>CTSW HXB</t>
  </si>
  <si>
    <t>N302CT</t>
  </si>
  <si>
    <t>912 UL</t>
  </si>
  <si>
    <t>Failure of maintenance personnel to comply with the engine manufacturer’s mandatory service bulletin, which resulted in failure of the mechanical fuel pump diaphragm and a subsequent total loss of engine power._x000D_</t>
  </si>
  <si>
    <t>GAA19CA373</t>
  </si>
  <si>
    <t>N153SW</t>
  </si>
  <si>
    <t>The pilot's failure to maintain airplane control during landing in gusting crosswind conditions, which resulted in a hard landing and landing gear collapse. _x000D_</t>
  </si>
  <si>
    <t>CEN13LA409</t>
  </si>
  <si>
    <t>N424CT</t>
  </si>
  <si>
    <t>The airplane's unexpected encounter with a dust devil, which resulted in the loss of airplane control.</t>
  </si>
  <si>
    <t>ERA11CA193</t>
  </si>
  <si>
    <t>N470Q</t>
  </si>
  <si>
    <t>The student pilot's inadequate flare and the certified flight instructor's inadequate remedial action, which resulted in a hard landing.</t>
  </si>
  <si>
    <t>SEA07FA240</t>
  </si>
  <si>
    <t>N775CT</t>
  </si>
  <si>
    <t>The loss of engine power during approach for an undetermined reason.  Contributing to the accident was the lack of suitable terrain for the forced landing.</t>
  </si>
  <si>
    <t>ATL07CA082</t>
  </si>
  <si>
    <t>N22QT</t>
  </si>
  <si>
    <t>The student pilot's inadequate compensation for the gusty wind conditions during the landing flare, resulting in a loss of control, and an in-flight collision with terrain.  A factor associated with the accident was the wind gusts.</t>
  </si>
  <si>
    <t>LAX07CA089</t>
  </si>
  <si>
    <t>N7722D</t>
  </si>
  <si>
    <t>the pilot's misjudged flare and improper use of the elevator flight control.</t>
  </si>
  <si>
    <t>ERA14LA329</t>
  </si>
  <si>
    <t>CT-SW 2006</t>
  </si>
  <si>
    <t>N508CT</t>
  </si>
  <si>
    <t>The pilot's failure to maintain adequate airspeed following a left turn during takeoff, which led to the airplane exceeding its critical angle-of-attack and experiencing an aerodynamic stall.</t>
  </si>
  <si>
    <t>CEN12CA499</t>
  </si>
  <si>
    <t>N460CT</t>
  </si>
  <si>
    <t>The pilot’s loss of directional control during the landing roll.</t>
  </si>
  <si>
    <t>NYC06LA220</t>
  </si>
  <si>
    <t>N126CT</t>
  </si>
  <si>
    <t>The pilot's improper recovery from a bounced landing._x000D_
_x000D_
_x000D_</t>
  </si>
  <si>
    <t>ATL06CA066</t>
  </si>
  <si>
    <t>N122JV</t>
  </si>
  <si>
    <t>The pilot's inadequate in-flight planning/decision which resulted in a total loss of engine power due to fuel exhaustion.</t>
  </si>
  <si>
    <t>WPR21LA173</t>
  </si>
  <si>
    <t>N378CT</t>
  </si>
  <si>
    <t>Bombardier/Rotax</t>
  </si>
  <si>
    <t>A leak in the oil line that supplied the engine with oil, which resulted in oil exhaustion and the total loss of engine power.  Contributing to the accident was the routing of the oil line to close to the exhaust manifold. _x000D_</t>
  </si>
  <si>
    <t>CEN17LA041</t>
  </si>
  <si>
    <t>N329CT</t>
  </si>
  <si>
    <t>The total loss of engine power due to fuel starvation, which resulted from debris in the fuel selector valve restricting the fuel flow to the engine and led to a forced landing on rough terrain. _x000D_</t>
  </si>
  <si>
    <t>ERA16LA148</t>
  </si>
  <si>
    <t>N466CT</t>
  </si>
  <si>
    <t>The pilot's failure to apply carburetor heat following a loss of engine power due to carburetor icing.</t>
  </si>
  <si>
    <t>CEN14CA268</t>
  </si>
  <si>
    <t>N640C</t>
  </si>
  <si>
    <t>The pilot did not maintain control of the airplane while landing.</t>
  </si>
  <si>
    <t>WPR13LA396</t>
  </si>
  <si>
    <t>N102HA</t>
  </si>
  <si>
    <t>The pilot's inadequate preflight fuel planning and poor decision-making, which resulted in fuel exhaustion and the subsequent loss of engine power. Contributing to the accident was the lack of documentation describing the limitations of the airplane’s fuel system._x000D_</t>
  </si>
  <si>
    <t>ERA12LA229</t>
  </si>
  <si>
    <t>N379CT</t>
  </si>
  <si>
    <t>A total loss of engine power due to a loss of fuel pressure. The cause for the loss of fuel pressure could not be determined during postaccident testing.</t>
  </si>
  <si>
    <t>WPR11CA057</t>
  </si>
  <si>
    <t>N459CT</t>
  </si>
  <si>
    <t>ERA09LA540</t>
  </si>
  <si>
    <t>The failure of the left main wheel attachment fitting due to overstress.</t>
  </si>
  <si>
    <t>CEN09CA435</t>
  </si>
  <si>
    <t>N218AW</t>
  </si>
  <si>
    <t>The pilot's improper landing flare which resulted in a stall and nose over during touchdown.</t>
  </si>
  <si>
    <t>ERA09CA260</t>
  </si>
  <si>
    <t>N476CT</t>
  </si>
  <si>
    <t>The student pilot's improper recovery from a bounced landing.</t>
  </si>
  <si>
    <t>CHI08LA286</t>
  </si>
  <si>
    <t>N63DH</t>
  </si>
  <si>
    <t>The student pilot's failure to maintain directional control during landing.</t>
  </si>
  <si>
    <t>DEN08LA109</t>
  </si>
  <si>
    <t>The pilot's inadequate in-flight decision by failing to refuel while en route, resulting in fuel exhaustion.    Contributing to the accident were a proper touchdown point was not possible and the inadequate display of the fuel quantity indicator.</t>
  </si>
  <si>
    <t>DEN07FA068</t>
  </si>
  <si>
    <t>Flight Design USA</t>
  </si>
  <si>
    <t>CT-SW</t>
  </si>
  <si>
    <t>N102RK</t>
  </si>
  <si>
    <t>The total failure of the left main landing gear strut due to overload during the landing resulting in the loss of control and subsequent nose over.  A factor contributing to the accident was the chief pilot 's inability to maintain directional control of the airplane after the landing gear failed._x000D_
_x000D_
**This report was modified on August 13, 2007.**</t>
  </si>
  <si>
    <t>NYC06CA135</t>
  </si>
  <si>
    <t>Gmbh</t>
  </si>
  <si>
    <t>The pilot's improper remedial action to regain directional control after takeoff.  A factor was the pilot's failure to maintain directional control after takeoff.</t>
  </si>
  <si>
    <t>ERA21LA073</t>
  </si>
  <si>
    <t>N138CT</t>
  </si>
  <si>
    <t>The pilot’s failure to maintain airplane control during takeoff, resulting in a rejected takeoff and runway excursion._x000D_</t>
  </si>
  <si>
    <t>ERA14CA298</t>
  </si>
  <si>
    <t>BRP Rotax GmbH7 Co. KG</t>
  </si>
  <si>
    <t>The pilot's failure to maintain the proper approach path, and his delayed remedial action, which resulted in a runway undershoot and collision with terrain prior to the runway.</t>
  </si>
  <si>
    <t>DEN07CA120</t>
  </si>
  <si>
    <t>N108EM</t>
  </si>
  <si>
    <t>945</t>
  </si>
  <si>
    <t>The pilot's improper flare and failure to maintain control and subsequent hard landing.  Contributing factors in this accident were the gusty winds, hot temperature, and high density altitude.</t>
  </si>
  <si>
    <t>CEN20CA039</t>
  </si>
  <si>
    <t>N91WW</t>
  </si>
  <si>
    <t>ULS2</t>
  </si>
  <si>
    <t>The student pilot’s failure to maintain yaw control during takeoff, which resulted in an aborted takeoff and subsequent landing on grassy terrain, during which the airplane bounced and then nosed over._x000D_</t>
  </si>
  <si>
    <t>GAA15CA045</t>
  </si>
  <si>
    <t>N684CT</t>
  </si>
  <si>
    <t>ERA11CA337</t>
  </si>
  <si>
    <t>FLIGHTSTAR</t>
  </si>
  <si>
    <t>FLIGHTSTAR II-SL</t>
  </si>
  <si>
    <t>N533BK</t>
  </si>
  <si>
    <t>503 DCDI</t>
  </si>
  <si>
    <t>The pilot's failure to maintain clearance from trees during low-altitude maneuvering flight.</t>
  </si>
  <si>
    <t>CEN18LA301</t>
  </si>
  <si>
    <t>SC II</t>
  </si>
  <si>
    <t>N953RJ</t>
  </si>
  <si>
    <t>The student pilot’s failure to maintain an airspeed below flight speed during a practice taxi run, which resulted in the airplane inadvertently becoming airborne. Once airborne, the reduced engine power due to an improper propeller pitch setting and carburetor icing degraded the airplane’s performance and prevented the airplane from being able to continue to climb._x000D_</t>
  </si>
  <si>
    <t>GAA18CA416</t>
  </si>
  <si>
    <t>A-22 VALOR</t>
  </si>
  <si>
    <t>Aeroprakt</t>
  </si>
  <si>
    <t>N712FP</t>
  </si>
  <si>
    <t>The pilot’s improper crosswind correction during the landing flare in gusting wind conditions, which resulted in a hard landing._x000D_
_x000D_</t>
  </si>
  <si>
    <t>ERA10LA100</t>
  </si>
  <si>
    <t>FPNA LLC</t>
  </si>
  <si>
    <t>A-22 Valor</t>
  </si>
  <si>
    <t>N721FP</t>
  </si>
  <si>
    <t>Maintenance personnel's inadequate inspection of the oil system's fittings during a routine oil servicing, which resulted in oil starvation due to a loose and/or detached oil line B-nut fitting that led to the engine seizing while in flight.</t>
  </si>
  <si>
    <t>MIA07CA069</t>
  </si>
  <si>
    <t>A-22</t>
  </si>
  <si>
    <t>N199DA</t>
  </si>
  <si>
    <t>The pilot's failure to maintain directional control during the landing roll on a wet grass runway.  A factor associated with the accident was the wet runway.</t>
  </si>
  <si>
    <t>ERA13LA346</t>
  </si>
  <si>
    <t>FLOT</t>
  </si>
  <si>
    <t>N912FP</t>
  </si>
  <si>
    <t>The pilot’s failure to comply with the manufacturer’s limitations and guidance regarding flaperons usage at low altitude and in adverse wind conditions, which resulted in an in-flight loss of airplane control._x000D_</t>
  </si>
  <si>
    <t>WPR11CA478</t>
  </si>
  <si>
    <t>N730FP</t>
  </si>
  <si>
    <t>The student pilot’s improper flare.</t>
  </si>
  <si>
    <t>SEA07LA248</t>
  </si>
  <si>
    <t>Higher Class Aviation</t>
  </si>
  <si>
    <t>Sport Hornet</t>
  </si>
  <si>
    <t>N155HC</t>
  </si>
  <si>
    <t>A loss of engine power during a go-around for undetermined reasons.  Contributing to the accident was the flight instructor's failure to maintain adequate airspeed while maneuvering following the loss of power.</t>
  </si>
  <si>
    <t>MIA08LA101</t>
  </si>
  <si>
    <t>N104HC</t>
  </si>
  <si>
    <t>The interruption of fuel flow for undetermined reasons, resulting in a loss of engine power during flight.</t>
  </si>
  <si>
    <t>CEN19LA242</t>
  </si>
  <si>
    <t>ICON</t>
  </si>
  <si>
    <t>A5</t>
  </si>
  <si>
    <t>N663BA</t>
  </si>
  <si>
    <t>The pilot's improper decision to operate the airplane in exceedance of the airplane manufacturer’s operating limitations, which led to an aerodynamic stall. Contributing to the accident was the pilot's improper decision to continue attempting the takeoff after two failed attempts._x000D_</t>
  </si>
  <si>
    <t>WPR17FA101</t>
  </si>
  <si>
    <t>ICON AIRCRAFT INC</t>
  </si>
  <si>
    <t>N184BA</t>
  </si>
  <si>
    <t>The pilot's failure to maintain clearance from terrain while maneuvering at a low altitude. Contributing to the accident was the pilot's mistaken entry into a canyon surrounded by steep rising terrain while at a low altitude for reasons that could not be determined.</t>
  </si>
  <si>
    <t>CEN20LA207</t>
  </si>
  <si>
    <t>Icon</t>
  </si>
  <si>
    <t>N838BA</t>
  </si>
  <si>
    <t>The pilot’s failure to remove an object from the airplane’s exterior, which impacted the propeller blades when he applied full power, causing them to fracture and damage the airplane._x000D_
_x000D_</t>
  </si>
  <si>
    <t>GAA17CA213</t>
  </si>
  <si>
    <t>N672BA</t>
  </si>
  <si>
    <t>912 iS Sport</t>
  </si>
  <si>
    <t>The pilot’s failure to maintain a proper descent rate during the approach, which resulted in a hard landing._x000D_
_x000D_</t>
  </si>
  <si>
    <t>CEN19LA220</t>
  </si>
  <si>
    <t>N83BA</t>
  </si>
  <si>
    <t>912is</t>
  </si>
  <si>
    <t>The pilot’s decision to operate the engine above its maximum continuous speed for most of the flight, which led to fuel exhaustion and a subsequent total loss of engine power._x000D_</t>
  </si>
  <si>
    <t>ANC18FA007</t>
  </si>
  <si>
    <t>N922BA</t>
  </si>
  <si>
    <t>912iS</t>
  </si>
  <si>
    <t>The pilot's improper decision to perform aggressive, low-altitude maneuvers due to his impairment from the use of multiple psychoactive substances, which resulted in a loss of control.</t>
  </si>
  <si>
    <t>DFW08LA001</t>
  </si>
  <si>
    <t>Indus</t>
  </si>
  <si>
    <t>T211 Thorpedo</t>
  </si>
  <si>
    <t>N211LS</t>
  </si>
  <si>
    <t>The pilot's improper preflight planning and preparation which led to his getting lost on a local area flight and his failure to maintain clearance from the trees.  Contributing to the accident were the prevailing dark night illumination and the pilot's lack of night flight experience.</t>
  </si>
  <si>
    <t>LAX06CA163</t>
  </si>
  <si>
    <t>Indus Aviation</t>
  </si>
  <si>
    <t>T211</t>
  </si>
  <si>
    <t>N160SE</t>
  </si>
  <si>
    <t>the pilot's failure to maintain an adequate airspeed during final approach, which resulted in an inadvertent stall/mush and collision with terrain.</t>
  </si>
  <si>
    <t>MIA08CA050</t>
  </si>
  <si>
    <t>AirIndus</t>
  </si>
  <si>
    <t>Thorpedo T211</t>
  </si>
  <si>
    <t>N211US</t>
  </si>
  <si>
    <t>3300-A</t>
  </si>
  <si>
    <t>The student's improper landing flare and the flight examiner's improper supervision of the student.</t>
  </si>
  <si>
    <t>CEN12CA663</t>
  </si>
  <si>
    <t>J170-SP</t>
  </si>
  <si>
    <t>JABIRU USA SPORT AIRCRAFT LLC</t>
  </si>
  <si>
    <t>N582J</t>
  </si>
  <si>
    <t>JABIRU</t>
  </si>
  <si>
    <t>2200</t>
  </si>
  <si>
    <t>The student pilot's loss of directional control during takeoff, which resulted in a runway excursion.</t>
  </si>
  <si>
    <t>GAA18CA327</t>
  </si>
  <si>
    <t>J230-SP</t>
  </si>
  <si>
    <t>N748J</t>
  </si>
  <si>
    <t>CEN09CA314</t>
  </si>
  <si>
    <t>N685J</t>
  </si>
  <si>
    <t>The pilot's failure to maintain directional control during landing. Contributing to the accident was the pilot's lack of experience in the make and model airplane.</t>
  </si>
  <si>
    <t>WPR21LA282</t>
  </si>
  <si>
    <t>N733J</t>
  </si>
  <si>
    <t>_x000D_
The pilot’s failure to maintain directional control after landing fast and hard which damaged the right main landing gear wheel pant which lodged under the wheel. _x000D_</t>
  </si>
  <si>
    <t>GAA19CA067</t>
  </si>
  <si>
    <t>N667J</t>
  </si>
  <si>
    <t>The pilot's improper preflight fuel planning, which resulted in fuel exhaustion and a total loss of engine power. _x000D_</t>
  </si>
  <si>
    <t>CEN14CA291</t>
  </si>
  <si>
    <t>N752J</t>
  </si>
  <si>
    <t>CEN13CA549</t>
  </si>
  <si>
    <t>_x000D__x000D_
The pilot's failure to attain the proper landing approach speed and touchdown point, which resulted in a runway excursion after touchdown and collision with a blast fence.</t>
  </si>
  <si>
    <t>ERA21LA166</t>
  </si>
  <si>
    <t>J250-SP</t>
  </si>
  <si>
    <t>JABIRU USA SPORT AIRCRAFT</t>
  </si>
  <si>
    <t>N236X</t>
  </si>
  <si>
    <t>ERA21LA243</t>
  </si>
  <si>
    <t>N214RM</t>
  </si>
  <si>
    <t>The pilot’s failure to maintain directional control during the landing roll._x000D_</t>
  </si>
  <si>
    <t>GAA18CA356</t>
  </si>
  <si>
    <t>J250</t>
  </si>
  <si>
    <t>N584J</t>
  </si>
  <si>
    <t>The pilot’s improper landing flare, which resulted in a hard landing. Contributing to the accident was the flight instructor’s improper decision to provide instruction in an airplane with only one control stick._x000D_
_x000D_</t>
  </si>
  <si>
    <t>GAA15CA037</t>
  </si>
  <si>
    <t>JABIRU - SP</t>
  </si>
  <si>
    <t>N593J</t>
  </si>
  <si>
    <t>The pilot's inadequate fuel planning, which resulted in a total loss of engine power due to fuel exhaustion.</t>
  </si>
  <si>
    <t>GAA15CA010</t>
  </si>
  <si>
    <t>J250 SP</t>
  </si>
  <si>
    <t>N638J</t>
  </si>
  <si>
    <t>The student pilot's failure to maintain directional control during landing roll, which resulted in a loss of control. Contributing to this accident was the flight instructor's delayed remedial action.</t>
  </si>
  <si>
    <t>WPR14CA334</t>
  </si>
  <si>
    <t>N526FL</t>
  </si>
  <si>
    <t>The pilot's failure to maintain an adequate approach which resulted in a long landing and runway overrun.</t>
  </si>
  <si>
    <t>WPR21LA106</t>
  </si>
  <si>
    <t>SP 250</t>
  </si>
  <si>
    <t>N7850K</t>
  </si>
  <si>
    <t>The pilot’s loss of directional control during landing in gusting wind conditions, which resulted in a runway excursion and nose over._x000D_</t>
  </si>
  <si>
    <t>ERA20CA201</t>
  </si>
  <si>
    <t>N619J</t>
  </si>
  <si>
    <t>A total loss of engine power due to a fuel leak that could not be identified since the wreckage was not recovered.</t>
  </si>
  <si>
    <t>GAA18CA380</t>
  </si>
  <si>
    <t>N722BL</t>
  </si>
  <si>
    <t>The pilot's improper landing flare, which resulted in a hard landing. Contributing to the accident were the pilot’s lack of experience and training in the accident airplane make and model._x000D_</t>
  </si>
  <si>
    <t>CEN13LA062</t>
  </si>
  <si>
    <t>JABIRU USA SPORT AIRCRAFT, LLC</t>
  </si>
  <si>
    <t>N635J</t>
  </si>
  <si>
    <t>The pilot's failure to maintain adequate airspeed during initial climb following an aborted landing, which resulted in an aerodynamic stall and spin at a low altitude.</t>
  </si>
  <si>
    <t>SEA08LA101</t>
  </si>
  <si>
    <t>KP 5 ASA</t>
  </si>
  <si>
    <t>Jihlavan</t>
  </si>
  <si>
    <t>N31KP</t>
  </si>
  <si>
    <t>The pilot's failure to maintain an airspeed above stalling speed (Vs) during an emergency landing after takeoff. Contributing to the accident was an inadequate preflight inspection, and the airplane's canopy coming partially open shortly after takeoff.</t>
  </si>
  <si>
    <t>CEN09CA289</t>
  </si>
  <si>
    <t>KP</t>
  </si>
  <si>
    <t>N21KP</t>
  </si>
  <si>
    <t>The pilot's failure to maintain directional control of the airplane during takeoff.</t>
  </si>
  <si>
    <t>DFW08CA138</t>
  </si>
  <si>
    <t>KP-5</t>
  </si>
  <si>
    <t>N79KP</t>
  </si>
  <si>
    <t>A hard landing as a result of the pilot's improper flare.  A contributing factor was the prevailing wind.</t>
  </si>
  <si>
    <t>WPR14CA150</t>
  </si>
  <si>
    <t>HIGHLANDER</t>
  </si>
  <si>
    <t>JUST AIRCRAFT LLC</t>
  </si>
  <si>
    <t>N553GW</t>
  </si>
  <si>
    <t>The student pilot's inadequate compensation for the gusting crosswind conditions and the certified flight instructor's inadequate supervision, resulting in a loss of directional control during the landing roll.</t>
  </si>
  <si>
    <t>ATL06LA060</t>
  </si>
  <si>
    <t>Just Aircraft LLC</t>
  </si>
  <si>
    <t>Highlander</t>
  </si>
  <si>
    <t>N9085N</t>
  </si>
  <si>
    <t>914</t>
  </si>
  <si>
    <t>The pilot and owner/builders failure to determine the reason for partial loss of engine power resulting in loss of engine power due to fuel system contamination on a subsequent flight.</t>
  </si>
  <si>
    <t>ERA20CA244</t>
  </si>
  <si>
    <t>KOLB FLYER SS</t>
  </si>
  <si>
    <t>NEW KOLB AIRCRAFT CO LLC</t>
  </si>
  <si>
    <t>N38KF</t>
  </si>
  <si>
    <t>The flight instructor’s failure to maintain control of the airplane following an unannounced transfer of flight control during takeoff. _x000D_</t>
  </si>
  <si>
    <t>CEN21FA177</t>
  </si>
  <si>
    <t>MAGNUS AIRCRAFT LLC</t>
  </si>
  <si>
    <t>FUSION 212</t>
  </si>
  <si>
    <t>N434MA</t>
  </si>
  <si>
    <t>The pilot’s decision to fly at low altitude toward a mountainous canyon, and his exceedance of the airplane’s critical angle of attack while maneuvering to avoid rising terrain, which resulted in an aerodynamic stall and loss of airplane control._x000D_</t>
  </si>
  <si>
    <t>ERA12LA150</t>
  </si>
  <si>
    <t>M-SQUARED AIRCRAFT</t>
  </si>
  <si>
    <t>BREESE 2</t>
  </si>
  <si>
    <t>N582MS</t>
  </si>
  <si>
    <t>582UL-99</t>
  </si>
  <si>
    <t>The pilot's inability to maintain control of the airplane for reasons that could not be determined because postaccident examination of the rudder control system did not reveal any anomalies that would have precluded control of the airplane.</t>
  </si>
  <si>
    <t>ERA10CA069</t>
  </si>
  <si>
    <t>PARADISE USA LLC</t>
  </si>
  <si>
    <t>PARADISE P-1 SLSA LW</t>
  </si>
  <si>
    <t>N917ZZ</t>
  </si>
  <si>
    <t>The pilot's improper flare while landing, which resulted in a hard landing.</t>
  </si>
  <si>
    <t>CEN21LA241</t>
  </si>
  <si>
    <t>PIPISTREL</t>
  </si>
  <si>
    <t>ALPHA TRAINER</t>
  </si>
  <si>
    <t>Pipistrel</t>
  </si>
  <si>
    <t>Alpha Trainer</t>
  </si>
  <si>
    <t>N119JP</t>
  </si>
  <si>
    <t>GAA19CA295</t>
  </si>
  <si>
    <t>N40EN</t>
  </si>
  <si>
    <t>912 UL2</t>
  </si>
  <si>
    <t>The pilot's failure to replace the fuel cap after fueling, which resulted in a loss of engine power due to fuel exhaustion and a subsequent forced landing to a field and subsequent collision with a fence.      _x000D_</t>
  </si>
  <si>
    <t>ERA21LA014</t>
  </si>
  <si>
    <t>N227PF</t>
  </si>
  <si>
    <t>The pilot’s failure to maintain airplane control and improper recovery from an unusual attitude, which resulted in an in-flight breakup. _x000D_</t>
  </si>
  <si>
    <t>ERA14LA355</t>
  </si>
  <si>
    <t>N10PU</t>
  </si>
  <si>
    <t>The pilot’s miscalculation of the fuel quantity requirements, which resulted in fuel exhaustion. _x000D_</t>
  </si>
  <si>
    <t>CEN13FA338</t>
  </si>
  <si>
    <t>N477PA</t>
  </si>
  <si>
    <t>The loss of engine power due to fuel exhaustion as a result of the manufacturer providing the incorrect Pilot’s Operating Handbook to the owner, which prevented the pilot from accurately calculating the fuel requirements before the flight. Contributing to the accident were the pilot’s inadequate preflight planning and poor decision-making. _x000D_</t>
  </si>
  <si>
    <t>GAA16CA164</t>
  </si>
  <si>
    <t>PPHU EKOLOT</t>
  </si>
  <si>
    <t>KR-030 TOPAZ</t>
  </si>
  <si>
    <t>N717SP</t>
  </si>
  <si>
    <t>The pilot's failure to maintain directional control during the landing in a crosswind, which resulted in a runway excursion and an impact with terrain.</t>
  </si>
  <si>
    <t>GAA18CA255</t>
  </si>
  <si>
    <t>N468KM</t>
  </si>
  <si>
    <t>912IS2</t>
  </si>
  <si>
    <t>The pilot’s improper landing flare during gusting wind conditions, and the flight instructor’s delayed remedial action. _x000D_
_x000D_</t>
  </si>
  <si>
    <t>ERA14CA190</t>
  </si>
  <si>
    <t>PROGRESSIVE AERODYNE INC</t>
  </si>
  <si>
    <t>SEAREY LSA</t>
  </si>
  <si>
    <t>N657G</t>
  </si>
  <si>
    <t>The pilot's improper landing flare resulting in a bounced landing and his delay in performing a go around which resulted in a collision with trees.</t>
  </si>
  <si>
    <t>ANC15CA047</t>
  </si>
  <si>
    <t>HULL</t>
  </si>
  <si>
    <t>N543SR</t>
  </si>
  <si>
    <t>Rotex</t>
  </si>
  <si>
    <t>914UL</t>
  </si>
  <si>
    <t>The pilot's failure to maintain clearance from a boat while landing. _x000D_
_x000D_
 _x000D_
_x000D_</t>
  </si>
  <si>
    <t>GAA17CA397</t>
  </si>
  <si>
    <t>N253BC</t>
  </si>
  <si>
    <t>The pilot's failure to maintain proper lateral/bank control during the landing in gusting wind conditions, which resulted in a nose-over into water.</t>
  </si>
  <si>
    <t>GAA16CA355</t>
  </si>
  <si>
    <t>Rainbow Sky Reach</t>
  </si>
  <si>
    <t>N321WL</t>
  </si>
  <si>
    <t>The pilot's decision to fly into deteriorating weather conditions, leading to a precautionary off airport soft field landing which resulted in a nose gear collapse and the airplane to nose over.</t>
  </si>
  <si>
    <t>ERA09CA442</t>
  </si>
  <si>
    <t>S12</t>
  </si>
  <si>
    <t>N43377</t>
  </si>
  <si>
    <t>The pilot's failure to maintain obstacle clearance on final approach.</t>
  </si>
  <si>
    <t>GAA16CA335</t>
  </si>
  <si>
    <t>RANS EMPLOYEE FLYING CLUB</t>
  </si>
  <si>
    <t>RANS S 6S</t>
  </si>
  <si>
    <t>N95669</t>
  </si>
  <si>
    <t>The pilot's exceedance of the critical angle of attack during an initial climb of an aborted landing, which resulted in an inadvertent aerodynamic stall and impact with terrain.</t>
  </si>
  <si>
    <t>CEN11CA590</t>
  </si>
  <si>
    <t>RANS DESIGNS INC</t>
  </si>
  <si>
    <t>S-7LS</t>
  </si>
  <si>
    <t>N544RS</t>
  </si>
  <si>
    <t>ERA10CA011</t>
  </si>
  <si>
    <t>REMOS AIRCRAFT GMBH</t>
  </si>
  <si>
    <t>REMOS G-3/600</t>
  </si>
  <si>
    <t>REMOS G-3/</t>
  </si>
  <si>
    <t>N18241</t>
  </si>
  <si>
    <t>912 UL-S</t>
  </si>
  <si>
    <t>The pilot's failure to maintain altitude, resulting in controlled flight into water.</t>
  </si>
  <si>
    <t>ERA12CA167</t>
  </si>
  <si>
    <t>G-3/600</t>
  </si>
  <si>
    <t>N133LS</t>
  </si>
  <si>
    <t>The student pilot’s loss of directional control during the landing roll.</t>
  </si>
  <si>
    <t>ERA11CA329</t>
  </si>
  <si>
    <t>N13GX</t>
  </si>
  <si>
    <t>The pilot's failure to maintain directional control during landing, which resulted in a runway excursion and collision with a hangar.</t>
  </si>
  <si>
    <t>WPR10FA435</t>
  </si>
  <si>
    <t>N268RA</t>
  </si>
  <si>
    <t>The pilot's failure to maintain airplane control while maneuvering at a low altitude.</t>
  </si>
  <si>
    <t>CEN10CA326</t>
  </si>
  <si>
    <t>Remos Aircraft GMBH</t>
  </si>
  <si>
    <t>G3/600</t>
  </si>
  <si>
    <t>N134LS</t>
  </si>
  <si>
    <t>A total loss of engine power in flight due to fuel exhaustion for unknown reasons.</t>
  </si>
  <si>
    <t>CEN10CA239</t>
  </si>
  <si>
    <t>N265RA</t>
  </si>
  <si>
    <t>The student pilot’s loss of control and the instructor’s delayed remedial action.</t>
  </si>
  <si>
    <t>CEN09CA432</t>
  </si>
  <si>
    <t>N408RA</t>
  </si>
  <si>
    <t>The student pilot's improper recovery from a bounced landing and the flight instructor's delayed reaction to take control and recover.</t>
  </si>
  <si>
    <t>WPR09CA191</t>
  </si>
  <si>
    <t>Gemini Remos</t>
  </si>
  <si>
    <t>N249SW</t>
  </si>
  <si>
    <t>The pilot's inadequate compensation for the gusty crosswinds conditions while approaching to land.</t>
  </si>
  <si>
    <t>CEN09CA407</t>
  </si>
  <si>
    <t>Remos</t>
  </si>
  <si>
    <t>G-3/6000</t>
  </si>
  <si>
    <t>N261RA</t>
  </si>
  <si>
    <t>912-UL-S</t>
  </si>
  <si>
    <t>A total loss of total engine power due to fuel exhaustion as a result of the instructor pilot's inadequate preflight inspection. Contributing to the accident was the creased fuel quantity tube.</t>
  </si>
  <si>
    <t>GAA16CA148</t>
  </si>
  <si>
    <t>G 3/600</t>
  </si>
  <si>
    <t>N201RQ</t>
  </si>
  <si>
    <t>912ULS/206196</t>
  </si>
  <si>
    <t>The pilot's unstable approach, which resulted in excessive airspeed during the touchdown, subsequent bounced landing, collapsed nose landing gear, and a runway excursion.</t>
  </si>
  <si>
    <t>WPR21LA187</t>
  </si>
  <si>
    <t>REMOS ACFT GMBH FLUGZEUGBAU</t>
  </si>
  <si>
    <t>REMOS GX</t>
  </si>
  <si>
    <t>Remos GX</t>
  </si>
  <si>
    <t>N104GX</t>
  </si>
  <si>
    <t>The pilot’s failure to maintain directional control during landing in gusty wind conditions which resulted in a runway excursion and collision with terrain._x000D_</t>
  </si>
  <si>
    <t>CEN16FA122</t>
  </si>
  <si>
    <t>N28GX</t>
  </si>
  <si>
    <t>The pilot's failure to maintain adequate airspeed while operating in the airport traffic pattern, which resulted in the airplane exceeding its critical angle of attack and experiencing an aerodynamic stall at a low altitude.</t>
  </si>
  <si>
    <t>CEN11FA645</t>
  </si>
  <si>
    <t>Remos Aircraft GMBH Flugzeugba</t>
  </si>
  <si>
    <t>GX</t>
  </si>
  <si>
    <t>N107GX</t>
  </si>
  <si>
    <t>The pilot’s failure to maintain adequate airspeed while maneuvering at a low altitude. Contributing was the pilot's decision to maneuver at an altitude below that required for congested areas, which did not afford an adequate margin for stall recovery.</t>
  </si>
  <si>
    <t>ERA09FA141</t>
  </si>
  <si>
    <t>Remos Aircraft GmbH</t>
  </si>
  <si>
    <t>N9GX</t>
  </si>
  <si>
    <t>The pilot's inadequate preflight assembly and inspection which resulted in the pushrod connection to the left aileron not being connected, which led to a subsequent inflight loss of control and impact with terrain.</t>
  </si>
  <si>
    <t>GAA17CA020</t>
  </si>
  <si>
    <t>N27GX</t>
  </si>
  <si>
    <t>The pilot’s decision to take off with a prevailing tailwind and insufficient distance to ensure obstacle clearance, which resulted in a collision with a tree. _x000D_</t>
  </si>
  <si>
    <t>WPR13CA373</t>
  </si>
  <si>
    <t>N110GX</t>
  </si>
  <si>
    <t>The pilot's failure to maintain aircraft control during the initial climb following an aborted landing. Contributing to the accident was the pilot's inaccurate fuel planning which resulted in a low fuel state and subsequent precautionary off airport landing.</t>
  </si>
  <si>
    <t>WPR13CA046</t>
  </si>
  <si>
    <t>The student pilot’s improper landing flare, which resulted in a hard landing.</t>
  </si>
  <si>
    <t>ERA12FA395</t>
  </si>
  <si>
    <t>N206GX</t>
  </si>
  <si>
    <t>The pilot's inadequate preflight inspection, which failed to ensure that the elevator quick-fastener was properly secured, resulting in an inflight elevator control disconnect and subsequent loss of control during the ensuing emergency landing. Contributing to the accident was the pilot's failure to remove the padlock from the airplane's ballistic recovery system parachute activation handle.</t>
  </si>
  <si>
    <t>CEN12LA231</t>
  </si>
  <si>
    <t>N75GX</t>
  </si>
  <si>
    <t>The student pilot's failure to maintain airplane control on takeoff, which resulted in an aerodynamic stall and collision with terrain.</t>
  </si>
  <si>
    <t>CEN12CA093</t>
  </si>
  <si>
    <t>N835FS</t>
  </si>
  <si>
    <t>The pilot's improper landing flare.</t>
  </si>
  <si>
    <t>CEN09CA228</t>
  </si>
  <si>
    <t>N446RA</t>
  </si>
  <si>
    <t>The pilot's failure to maintain a proper glide path and airspeed during a simulated emergency approach. Contributing to the accident was the flight instructor's delayed remedial action.</t>
  </si>
  <si>
    <t>WPR21LA037</t>
  </si>
  <si>
    <t>REMOS AIRCRAFT GMBH FLUGZEUGBA</t>
  </si>
  <si>
    <t>N87GX</t>
  </si>
  <si>
    <t>912ULS/309120</t>
  </si>
  <si>
    <t>The material overstress failure of the airframe’s aluminum carry-through of the main landing gear.   _x000D_</t>
  </si>
  <si>
    <t>ERA17LA337</t>
  </si>
  <si>
    <t>AIRMAX CONSTRUCOES AERONAUTICA</t>
  </si>
  <si>
    <t>SEAMAX-M22</t>
  </si>
  <si>
    <t>CT</t>
  </si>
  <si>
    <t>N885PR</t>
  </si>
  <si>
    <t>Collision with a submerged object during a water landing._x000D_</t>
  </si>
  <si>
    <t>DEN08LA024</t>
  </si>
  <si>
    <t>INIZIATIVE INDUSTRIALI ITALIAN</t>
  </si>
  <si>
    <t>SKY ARROW 600 SPORT</t>
  </si>
  <si>
    <t>Sky Arrow</t>
  </si>
  <si>
    <t>Iniziative Industriali Italian</t>
  </si>
  <si>
    <t>Sky Aero 600 Sport</t>
  </si>
  <si>
    <t>N435SA</t>
  </si>
  <si>
    <t>912 VLS</t>
  </si>
  <si>
    <t>The pilot's premature flare that resulted in a hard landing, fracturing the left main landing gear strut that subsequently collapsed.  A contributing factor was the flight instructor's inadequate supervision of the pilot.</t>
  </si>
  <si>
    <t>WPR09FA005</t>
  </si>
  <si>
    <t>SKY ARROW 600</t>
  </si>
  <si>
    <t>N454SA</t>
  </si>
  <si>
    <t>Rotax GmbH &amp; Co.</t>
  </si>
  <si>
    <t>The pilot's failure to maintain aircraft control during a low-altitude maneuver. Contributing to the accident was the pilot's decision to perform a maneuver at a low altitude that was insufficient to allow him to recover from the loss of control. Contributing to the occupants’ injuries was the inadequacy of the restraint system design by the manufacturer.</t>
  </si>
  <si>
    <t>GAA17CA195</t>
  </si>
  <si>
    <t>N423SA</t>
  </si>
  <si>
    <t>The student pilot's failure to maintain directional control during an attempted go-around.</t>
  </si>
  <si>
    <t>ERA11CA178</t>
  </si>
  <si>
    <t>The pilot's failure to compensate for crosswind conditions and loss of directional control during landing, resulting in a runway excursion and nose over.</t>
  </si>
  <si>
    <t>ERA09IA326</t>
  </si>
  <si>
    <t>INIZIATIVE</t>
  </si>
  <si>
    <t>N445SA</t>
  </si>
  <si>
    <t>An electrical fire due to the lack of a positive locking mechanism for the fuse retainer in the main fuse block, which resulted in voltage fluctuations that caused thermal damage to the avionics cooling fan. Contributing to the incident was the student pilot's inadvertent shutdown of the engine at low altitude.</t>
  </si>
  <si>
    <t>GAA17CA319</t>
  </si>
  <si>
    <t>MAGNAGHI AERONAUTICA SPA</t>
  </si>
  <si>
    <t>SKY ARROW LSA</t>
  </si>
  <si>
    <t>N600US</t>
  </si>
  <si>
    <t>912 ULS2-01</t>
  </si>
  <si>
    <t>The pilot's failure to maintain lateral/bank control during the takeoff climb in gusting crosswind conditions.</t>
  </si>
  <si>
    <t>LAX07LA278</t>
  </si>
  <si>
    <t>SKYKITS USA CORP</t>
  </si>
  <si>
    <t>SAVANNAH ADV</t>
  </si>
  <si>
    <t>Skykits</t>
  </si>
  <si>
    <t>Savannah ADV</t>
  </si>
  <si>
    <t>N769R</t>
  </si>
  <si>
    <t>Failure of the pilot to maintain aircraft control during landing.</t>
  </si>
  <si>
    <t>WPR12FA395</t>
  </si>
  <si>
    <t>N9764J</t>
  </si>
  <si>
    <t>The pilot's failure to maintain adequate airspeed while maneuvering at or above the airplane's maximum ceiling, which resulted in a stall and a subsequent loss of airplane control. Contributing to the accident was the pilot's decision to operate the airplane in the high density altitude conditions, which placed the airplane near or above its maximum ceiling.</t>
  </si>
  <si>
    <t>WPR12LA176</t>
  </si>
  <si>
    <t>N5089F</t>
  </si>
  <si>
    <t>A loss of engine power during cruise for reasons that could not be determined because postaccident examination did not reveal any anomalies that would have precluded normal operation. Contributing to the accident was the pilot’s failure to avoid an aerodynamic stall at low altitude during the forced landing._x000D_</t>
  </si>
  <si>
    <t>CEN10CA415</t>
  </si>
  <si>
    <t>SKYKITS CORP</t>
  </si>
  <si>
    <t>SAVANNAH VGW</t>
  </si>
  <si>
    <t>N391EU</t>
  </si>
  <si>
    <t>The pilot's failure to maintain directional control of the airplane after encountering a gust of wind while taking off with a crosswind.</t>
  </si>
  <si>
    <t>CEN12FA073</t>
  </si>
  <si>
    <t>SKYKITS</t>
  </si>
  <si>
    <t>N61XT</t>
  </si>
  <si>
    <t>The noncertificated pilot’s decision to fly the airplane without receiving any flight instruction in the airplane, which resulted in his failure to maintain sufficient airspeed during takeoff and the subsequent aerodynamic stall.   _x000D_
_x000D_</t>
  </si>
  <si>
    <t>WPR09LA166</t>
  </si>
  <si>
    <t>REIMUS</t>
  </si>
  <si>
    <t>Sonex FR1</t>
  </si>
  <si>
    <t>N1006N</t>
  </si>
  <si>
    <t>Aerovee</t>
  </si>
  <si>
    <t>A total loss of engine power during cruise flight due to the pilot/builder’s failure to follow the engine manufacturer’s maintenance instructions and apply the correct torque to the rocker arm nuts during maintenance.</t>
  </si>
  <si>
    <t>WPR19LA240</t>
  </si>
  <si>
    <t>SCODA AERONAUTICAL</t>
  </si>
  <si>
    <t>Super Petrel</t>
  </si>
  <si>
    <t>N632MM</t>
  </si>
  <si>
    <t>914 UL2</t>
  </si>
  <si>
    <t>The improper sealing of both carburetor bowls, which resulted in a total loss of engine power.  _x000D_</t>
  </si>
  <si>
    <t>WPR21LA146</t>
  </si>
  <si>
    <t>P2002 SIERRA</t>
  </si>
  <si>
    <t>N656DF</t>
  </si>
  <si>
    <t>The pilot’s inadequate fuel management which resulted in the loss of engine power due to fuel starvation. _x000D_</t>
  </si>
  <si>
    <t>WPR19FA106</t>
  </si>
  <si>
    <t>TECNAM</t>
  </si>
  <si>
    <t>P2002</t>
  </si>
  <si>
    <t>N118LS</t>
  </si>
  <si>
    <t>912 UL S2</t>
  </si>
  <si>
    <t>The flight instructor’s failure to maintain adequate airspeed during the initial climb after takeoff, which resulted in an exceedance of the airplane's critical angle of attack, an aerodynamic stall, and loss of control. _x000D_</t>
  </si>
  <si>
    <t>CEN10FA107</t>
  </si>
  <si>
    <t>Costruzioni Aeronautiche Tecna</t>
  </si>
  <si>
    <t>N145AG</t>
  </si>
  <si>
    <t>A loss of aircraft control while maneuvering for undetermined reasons.</t>
  </si>
  <si>
    <t>ERA09CA535</t>
  </si>
  <si>
    <t>C A TECNAM SRL</t>
  </si>
  <si>
    <t>P2002 SIER</t>
  </si>
  <si>
    <t>N246TS</t>
  </si>
  <si>
    <t>The student pilot's failure to maintain control during the landing roll.</t>
  </si>
  <si>
    <t>GAA18CA395</t>
  </si>
  <si>
    <t>N75SY</t>
  </si>
  <si>
    <t>The pilot’s failure to maintain a proper glidepath and crosswind correction during landing, which resulted in an aerodynamic stall._x000D_</t>
  </si>
  <si>
    <t>GAA16CA300</t>
  </si>
  <si>
    <t>N323TC</t>
  </si>
  <si>
    <t>The pilot's failure to maintain directional control during the go-around in gusty crosswind conditions, which resulted in a collision with trees.</t>
  </si>
  <si>
    <t>ERA13CA423</t>
  </si>
  <si>
    <t>N619BV</t>
  </si>
  <si>
    <t>The flight instructor's failure to maintain adequate airspeed during takeoff, which resulted in an aerodynamic stall and collision with terrain.</t>
  </si>
  <si>
    <t>WPR12LA281</t>
  </si>
  <si>
    <t>N308TA</t>
  </si>
  <si>
    <t>A partial loss of engine power during initial climb due to the blockage of the carburetor’s main jet by deteriorated float material. Contributing to the accident was an inadequate maintenance inspection by maintenance personnel. _x000D_</t>
  </si>
  <si>
    <t>ERA11CA304</t>
  </si>
  <si>
    <t>N619LM</t>
  </si>
  <si>
    <t>The student pilot's improper flare which resulted in a hard landing, and the flight instructor's lack of remedial action.</t>
  </si>
  <si>
    <t>WPR10LA202</t>
  </si>
  <si>
    <t>Costruzioni AeronauticheTecnam</t>
  </si>
  <si>
    <t>N797TS</t>
  </si>
  <si>
    <t>ERA09CA300</t>
  </si>
  <si>
    <t>N524LM</t>
  </si>
  <si>
    <t>The pilot's failure to maintain proper airspeed on final approach, which resulted in an aerodynamic stall.</t>
  </si>
  <si>
    <t>ERA09CA262</t>
  </si>
  <si>
    <t>P2002 Sierra</t>
  </si>
  <si>
    <t>N122LS</t>
  </si>
  <si>
    <t>The pilot’s failure to maintain aircraft control and failure to maintain clearance from trees during initial climb.</t>
  </si>
  <si>
    <t>MIA08LA166</t>
  </si>
  <si>
    <t>Costruzioni Aeronautiche</t>
  </si>
  <si>
    <t>N494ES</t>
  </si>
  <si>
    <t>Bombardier-Rotax GmbH</t>
  </si>
  <si>
    <t>The student pilot's failure to maintain airspeed during a go-around. Contributing to the accident was the student pilot's degraded emotional/mental state due to stress.</t>
  </si>
  <si>
    <t>MIA08LA034</t>
  </si>
  <si>
    <t>N26WR</t>
  </si>
  <si>
    <t>A loss of engine power due to the failure of company maintenance personnel to comply with engine manufacturers requirements for carburetor adjustment during the 100-hour inspection.</t>
  </si>
  <si>
    <t>GAA20CA091</t>
  </si>
  <si>
    <t>P2004 BRAVO</t>
  </si>
  <si>
    <t>P2004</t>
  </si>
  <si>
    <t>N639BV</t>
  </si>
  <si>
    <t>The student pilot's improper landing flare, which resulted in a hard, bounced landing and subsequent nose-over.</t>
  </si>
  <si>
    <t>ERA17LA280</t>
  </si>
  <si>
    <t>N319TA</t>
  </si>
  <si>
    <t>The flight instructor and commercial pilot's inadequate preflight inspection, which resulted in water contamination of the fuel supply, and a total loss of engine power.</t>
  </si>
  <si>
    <t>CEN11CA052</t>
  </si>
  <si>
    <t>N619CS</t>
  </si>
  <si>
    <t>The pilot's inadvertent movement of the throttle control during landing, which resulted in an increase in power and excursion from the runway.</t>
  </si>
  <si>
    <t>GAA17CA222</t>
  </si>
  <si>
    <t>N54EB</t>
  </si>
  <si>
    <t>The pilot’s failure to maintain the runway heading and the improper landing flare during landing._x000D_
_x000D_</t>
  </si>
  <si>
    <t>ERA14LA344</t>
  </si>
  <si>
    <t>N128LS</t>
  </si>
  <si>
    <t>A total loss of engine power during cruise flight for reasons that could not be determined based on the available information. _x000D_</t>
  </si>
  <si>
    <t>WPR13CA039</t>
  </si>
  <si>
    <t>N153TB</t>
  </si>
  <si>
    <t>The pilot’s failure to maintain directional control during takeoff, which resulted in a runway excursion and collision with parked aircraft. Contributing to the accident was the pilot's lack of experience in the airplane make/model.</t>
  </si>
  <si>
    <t>CEN11LA237</t>
  </si>
  <si>
    <t>N141AG</t>
  </si>
  <si>
    <t>The loss of engine power due to fuel starvation for undetermined reasons.</t>
  </si>
  <si>
    <t>CEN10LA571</t>
  </si>
  <si>
    <t>CA Tecnam SRL</t>
  </si>
  <si>
    <t>P2004 Bravo</t>
  </si>
  <si>
    <t>N508LM</t>
  </si>
  <si>
    <t>A total loss of engine power for undetermined reasons, which resulted in a forced landing to a bean field.</t>
  </si>
  <si>
    <t>ERA10CA087</t>
  </si>
  <si>
    <t>N319UA</t>
  </si>
  <si>
    <t>The pilot’s failure to maintain adequate clearance from trees during the landing approach.</t>
  </si>
  <si>
    <t>WPR10LA014</t>
  </si>
  <si>
    <t>N649BV</t>
  </si>
  <si>
    <t>A total loss of engine power due to fuel starvation, as a result of the certified flight instructor's improper fuel system management.</t>
  </si>
  <si>
    <t>ERA16LA263</t>
  </si>
  <si>
    <t>P2008</t>
  </si>
  <si>
    <t>N615BS</t>
  </si>
  <si>
    <t>The pilot’s decision to begin the takeoff roll with helicopter traffic on the runway, which led to a rejected takeoff. Contributing to the accident was the pilot’s improper use of the toe brakes, which he had limited experience using and resulted in a runway excursion.</t>
  </si>
  <si>
    <t>GAA17CA420</t>
  </si>
  <si>
    <t>N445X</t>
  </si>
  <si>
    <t>The student pilot’s improper landing flare, which resulted in a bounced landing and subsequent loss of directional control and runway excursion during the aborted landing. Contributing to the improper landing flare was the student’s distraction by a deer running across the runway._x000D_
_x000D_</t>
  </si>
  <si>
    <t>ERA16LA162</t>
  </si>
  <si>
    <t>N588TA</t>
  </si>
  <si>
    <t>The pilot’s failure to activate the airplane’s alternator, which resulted in an eventual loss of electrical power to the engine’s fuel pumps, fuel starvation, and a total loss of engine power. Contributing was the pilot’s use of an incomplete checklist._x000D_</t>
  </si>
  <si>
    <t>WPR14CA033</t>
  </si>
  <si>
    <t>P92 EAGLET</t>
  </si>
  <si>
    <t>P92</t>
  </si>
  <si>
    <t>N137LM</t>
  </si>
  <si>
    <t>ERA20LA341</t>
  </si>
  <si>
    <t>N562TU</t>
  </si>
  <si>
    <t>The fatigue failure of the No. 1 cylinder exhaust valve spring retainer due to air trapped in the lubrication system, which resulted in a total loss of engine power.</t>
  </si>
  <si>
    <t>ERA21LA394</t>
  </si>
  <si>
    <t>N615TA</t>
  </si>
  <si>
    <t>A loss of directional control during landing for reasons that could not be determined based upon the disposition of the wreckage following a late accident report._x000D_</t>
  </si>
  <si>
    <t>CEN19LA085</t>
  </si>
  <si>
    <t>N108TE</t>
  </si>
  <si>
    <t>The loss of engine power for undetermined reasons, because the airplane wreckage was sold and relocated before the engine could be examined._x000D_
_x000D_</t>
  </si>
  <si>
    <t>GAA18CA228</t>
  </si>
  <si>
    <t>N404TA</t>
  </si>
  <si>
    <t>The student pilot’s improper landing flare and the flight instructor’s delayed remedial action, which resulted in a hard landing._x000D_
_x000D_</t>
  </si>
  <si>
    <t>GAA16CA094</t>
  </si>
  <si>
    <t>N112TE</t>
  </si>
  <si>
    <t>The pilot's loss of directional control during takeoff which resulted in impact with the ground.</t>
  </si>
  <si>
    <t>GAA15CA014</t>
  </si>
  <si>
    <t>N731HG</t>
  </si>
  <si>
    <t>ERA14CA258</t>
  </si>
  <si>
    <t>N115TE</t>
  </si>
  <si>
    <t>The student pilot's failure to maintain directional control of the airplane during the takeoff roll.</t>
  </si>
  <si>
    <t>ERA22LA093</t>
  </si>
  <si>
    <t>N19AA</t>
  </si>
  <si>
    <t>The pilot's failure to maintain directional control while landing in a gusting crosswind, which resulted in a runway excursion and impact with a hangar._x000D_</t>
  </si>
  <si>
    <t>CEN21LA399</t>
  </si>
  <si>
    <t>P92 ECHO CLASSIC</t>
  </si>
  <si>
    <t>N303TA</t>
  </si>
  <si>
    <t>The pilot exceeding the airplane’s critical angle of attack, resulting in an aerodynamic stall and subsequent loss of control during go-around after a bounced landing._x000D_</t>
  </si>
  <si>
    <t>CEN16FA094</t>
  </si>
  <si>
    <t>P92 ECHO SUPER</t>
  </si>
  <si>
    <t>N323BR</t>
  </si>
  <si>
    <t>The student pilot's loss of control after exceeding the airplane's critical angle-of-attack, which lead to a power-on, aerodynamic departure stall. Contributing to the accident was the flight instructor's inadequate oversight of the student pilot.</t>
  </si>
  <si>
    <t>NYC07LA248</t>
  </si>
  <si>
    <t>Tecnam</t>
  </si>
  <si>
    <t>P92 Echo Super</t>
  </si>
  <si>
    <t>N107LS</t>
  </si>
  <si>
    <t>The failure of the landing gear bolt, which resulted in the collapse of the landing gear._x000D_
_x000D_
_x000D_</t>
  </si>
  <si>
    <t>MIA06LA116</t>
  </si>
  <si>
    <t>P92 Super Echo</t>
  </si>
  <si>
    <t>N929HA</t>
  </si>
  <si>
    <t>The loss of engine power for undetermined reasons resulting in a forced landing and collision with a fence.</t>
  </si>
  <si>
    <t>ERA20CA304</t>
  </si>
  <si>
    <t>N508TE</t>
  </si>
  <si>
    <t>The student pilot’s improper landing flare, which resulted in a hard, bounced landing and a nose landing gear collapse._x000D_</t>
  </si>
  <si>
    <t>CEN10LA207</t>
  </si>
  <si>
    <t>The failure of the landing gear bolts.</t>
  </si>
  <si>
    <t>ERA12CA547</t>
  </si>
  <si>
    <t>P92 TAIL DRAGGER</t>
  </si>
  <si>
    <t>N237TA</t>
  </si>
  <si>
    <t>YO-233-BTA</t>
  </si>
  <si>
    <t>The pilot’s failure to maintain directional control of the tailwheel-equipped airplane during a takeoff in gusty crosswind conditions. Contributing to the accident was the pilot's decision to take off in gusty wind conditions associated with approaching thunderstorms.</t>
  </si>
  <si>
    <t>GAA16CA189</t>
  </si>
  <si>
    <t>TL ULTRALIGHT SRO</t>
  </si>
  <si>
    <t>TL-3000 SIRIUS</t>
  </si>
  <si>
    <t>N726T</t>
  </si>
  <si>
    <t>The pilot's failure to maintain a proper landing flare in gusty wind conditions, which resulted in a hard landing and substantial damage to the firewall.</t>
  </si>
  <si>
    <t>ERA11LA427</t>
  </si>
  <si>
    <t>STING S3</t>
  </si>
  <si>
    <t>N2442</t>
  </si>
  <si>
    <t>The inability of the pilot-in-command (PIC) to recover from an inadvertent spin following a stall demonstration for reasons that could not be determined because aircraft and engine examinations did not reveal any anomalies that would have precluded recovery from the spin. Contributing to the severity of the accident were the PIC’s failure to remove the airframe parachute system safety pin before takeoff, the exceedance of the left-seat weight limitation, and the location of the parachute system activation handle behind the PIC’s seat, which prevented easy access during the uncontrolled descent.</t>
  </si>
  <si>
    <t>ERA21LA103</t>
  </si>
  <si>
    <t>STINGSPORT</t>
  </si>
  <si>
    <t>N404N</t>
  </si>
  <si>
    <t>WPR19FA121</t>
  </si>
  <si>
    <t>TL Ultralight SRO</t>
  </si>
  <si>
    <t>N797N</t>
  </si>
  <si>
    <t>The pilot's exceedance of the airplane's critical angle of attack during the simulated engine failure on initial climb after takeoff, which resulted in an aerodynamic stall and subsequent loss of control at too low of an altitude to recover._x000D_</t>
  </si>
  <si>
    <t>WPR11CA323</t>
  </si>
  <si>
    <t>N545N</t>
  </si>
  <si>
    <t>The pilot's improper landing flare and failure to maintain directional control during the landing.</t>
  </si>
  <si>
    <t>CEN12LA655</t>
  </si>
  <si>
    <t>N898N</t>
  </si>
  <si>
    <t>The failure of the wood propeller blades in flight. Contributing to the accident was the owner/operator’s failure to complete required inspections on the propeller within the specified interval, which reduced the likelihood of detecting the cracks and may have contributed to the crack growth. _x000D_</t>
  </si>
  <si>
    <t>WPR20LA116</t>
  </si>
  <si>
    <t>Stingsport</t>
  </si>
  <si>
    <t>N7997N</t>
  </si>
  <si>
    <t>A total loss of engine power due to the failure of the ignition system as a result of foreign object damage.  _x000D_</t>
  </si>
  <si>
    <t>ERA19LA050</t>
  </si>
  <si>
    <t>ULTRALITE SRO</t>
  </si>
  <si>
    <t>N494N</t>
  </si>
  <si>
    <t>An inflight failure of the airplane’s horizontal stabilizer._x000D_</t>
  </si>
  <si>
    <t>WPR13CA387</t>
  </si>
  <si>
    <t>TL ULTRALIGHT</t>
  </si>
  <si>
    <t>N9494</t>
  </si>
  <si>
    <t>The pilot's improper flare and unsuccessful attempt to correct a bounced landing, which resulted in a nose gear collapse</t>
  </si>
  <si>
    <t>WPR12FA295</t>
  </si>
  <si>
    <t>N177N</t>
  </si>
  <si>
    <t>The pilot’s failure to recover from a stall, which resulted in a spin. Contributing to the accident was the instructor’s inadequate remedial action._x000D_</t>
  </si>
  <si>
    <t>WPR13FA376</t>
  </si>
  <si>
    <t>URBAN AIR SRO</t>
  </si>
  <si>
    <t>SAMBA XXL</t>
  </si>
  <si>
    <t>N19UA</t>
  </si>
  <si>
    <t>The pilot's failure to maintain adequate airspeed while maneuvering, which led to the airplane exceeding its critical angle of attack and experiencing an aerodynamic stall/spin. Contributing to the accident was the improper location of the parachute activation handle and the pilot's failure to remove the handle's locking pin before flight.  _x000D_
_x000D_
 _x000D_
_x000D_</t>
  </si>
  <si>
    <t>ERA22LA031</t>
  </si>
  <si>
    <t>N525AT</t>
  </si>
  <si>
    <t>ERA16FA165</t>
  </si>
  <si>
    <t>N276VA</t>
  </si>
  <si>
    <t>The pilot's failure to maintain airplane control during approach for landing in gusting crosswind conditions, which resulted in an exceedance of the airplane's critical angle of attack and a subsequent aerodynamic stall.</t>
  </si>
  <si>
    <t>GAA15CA159</t>
  </si>
  <si>
    <t>N242VA</t>
  </si>
  <si>
    <t>The pilot's failure to monitor the airplane's glide path during the final approach, which resulted in a low approach path and impact with terrain.</t>
  </si>
  <si>
    <t>ERA19FA048</t>
  </si>
  <si>
    <t>N232VA</t>
  </si>
  <si>
    <t>A partial loss of engine power during initial climb for undetermined reasons, and pilot's failure to maintain airspeed during a turn back to the runway, which resulted in an exceedance of the airplane's critical angle of attack, and subsequent aerodynamic stall.</t>
  </si>
  <si>
    <t>GAA17CA358</t>
  </si>
  <si>
    <t>N234VA</t>
  </si>
  <si>
    <t>ERA21LA158</t>
  </si>
  <si>
    <t>VASHON AIRCRAFT</t>
  </si>
  <si>
    <t>RANGER R7</t>
  </si>
  <si>
    <t>N150VR</t>
  </si>
  <si>
    <t>The student pilot’s improper flare while landing with a gusting crosswind which resulted in a hard landing and separation of the left landing gear._x000D_</t>
  </si>
  <si>
    <t>CEN15LA355</t>
  </si>
  <si>
    <t>WORLD AIRCRAFT CO</t>
  </si>
  <si>
    <t>SPIRIT</t>
  </si>
  <si>
    <t>N65XT</t>
  </si>
  <si>
    <t>The pilot’s failure to use the fuel boost pump following the loss of engine power and the fuel system’s inadequate design, which did not allow for equalization of fuel between the fuel tanks and led to a total loss of engine power due to fuel starvation and subsequent forced landing._x000D_</t>
  </si>
  <si>
    <t>CEN18FA060</t>
  </si>
  <si>
    <t>X-AIR LLC</t>
  </si>
  <si>
    <t>XA85</t>
  </si>
  <si>
    <t>N20XA</t>
  </si>
  <si>
    <t>2200J</t>
  </si>
  <si>
    <t>The pilot's low altitude flight into a power line due to his impairment from an acute physiologic event during the flight. Contributing to the pilot's impairment was his use of two sedating medications.</t>
  </si>
  <si>
    <t>ERA17FA248</t>
  </si>
  <si>
    <t>AIRCRAFT MFG &amp; DVLPMT CO</t>
  </si>
  <si>
    <t>CH601XLi SLSA</t>
  </si>
  <si>
    <t>N601PH</t>
  </si>
  <si>
    <t>A partial loss of engine power for reasons that could not be determined based on the available information, and the pilot's exceedance of the airplane's critical angle of attack during an attempted return to the airport, which resulted in an aerodynamic stall and loss of control. Contributing to the accident was the pilot's decision to return to the airport following a partial loss of engine power.</t>
  </si>
  <si>
    <t>DEN08FA140</t>
  </si>
  <si>
    <t>Aircraft Mfg &amp; Dev. Co. (AMD)</t>
  </si>
  <si>
    <t>CH601XLi</t>
  </si>
  <si>
    <t>N451BB</t>
  </si>
  <si>
    <t>The inadvertent tail stall and subsequent loss of airplane control as a result of the open canopy. Contributing to the accident was the inadequate emergency procedures provided by the airplane manufacturer and the inadequate design of the canopy latching mechanism.</t>
  </si>
  <si>
    <t>NYC08FA158</t>
  </si>
  <si>
    <t>CH 601 XL RTF</t>
  </si>
  <si>
    <t>Chech Aircraft Works SPOL SRO</t>
  </si>
  <si>
    <t>N357DT</t>
  </si>
  <si>
    <t>The in-flight failure of the left wing for undetermined reasons.</t>
  </si>
  <si>
    <t>NYC07FA025</t>
  </si>
  <si>
    <t>N601VA</t>
  </si>
  <si>
    <t>The pilot's inadequate preflight inspection, which resulted in a total loss of engine power due to fuel exhaustion.</t>
  </si>
  <si>
    <t>CEN17FA053</t>
  </si>
  <si>
    <t>AIRCRAFT MFG &amp; DESIGN LLC</t>
  </si>
  <si>
    <t>CH601XL SLSA</t>
  </si>
  <si>
    <t>N4218</t>
  </si>
  <si>
    <t>A loss of control in flight for reasons that could not be determined because no anomalies consistent with a preimpact failure or malfunction were identified during the investigation.</t>
  </si>
  <si>
    <t>ERA09CA359</t>
  </si>
  <si>
    <t>AIRCRAFT MFG &amp; DEVELOPMENT CO</t>
  </si>
  <si>
    <t>CH 601XL S</t>
  </si>
  <si>
    <t>N2601</t>
  </si>
  <si>
    <t>O-200-A</t>
  </si>
  <si>
    <t>The pilot's inadequate preflight planning.</t>
  </si>
  <si>
    <t>LAX07FA026</t>
  </si>
  <si>
    <t>N158MD</t>
  </si>
  <si>
    <t>Teledyne</t>
  </si>
  <si>
    <t>In-flight structural failure of the horizontal stabilizer and wings for undetermined reasons.</t>
  </si>
  <si>
    <t>CEN15FA187</t>
  </si>
  <si>
    <t>CH601XL</t>
  </si>
  <si>
    <t>N623HS</t>
  </si>
  <si>
    <t>The pilot's excessively high angle-of-attack on rotation that prevented the airplane from climbing sufficiently to avoid the approaching trees.</t>
  </si>
  <si>
    <t>ERA20LA311</t>
  </si>
  <si>
    <t>CH650LS</t>
  </si>
  <si>
    <t>Zenith</t>
  </si>
  <si>
    <t>N232PA</t>
  </si>
  <si>
    <t>O-200-A82</t>
  </si>
  <si>
    <t>A loss of directional control during the landing roll._x000D_</t>
  </si>
  <si>
    <t>DEN07FA136</t>
  </si>
  <si>
    <t>Zlin Aviation s.r.o.</t>
  </si>
  <si>
    <t>N808GS</t>
  </si>
  <si>
    <t>The pilot's failure to maintain airspeed while maneuvering, resulting in an aerodynamic stall. Contributing to the accident was the conflicting airspeed information provided by the manufacturer, the incorrect airspeed indicator markings, and the high density altitude.</t>
  </si>
  <si>
    <t>CEN21LA074</t>
  </si>
  <si>
    <t>Zlin Aviation</t>
  </si>
  <si>
    <t>Savage Cub-S</t>
  </si>
  <si>
    <t>N9111</t>
  </si>
  <si>
    <t>Continental Aerospace Technolo</t>
  </si>
  <si>
    <t>Titan X340</t>
  </si>
  <si>
    <t>The pilot’s selection of unsuitable terrain for the landing, which resulted in a nose over when the airplane encountered soft sand during the landing roll._x000D_</t>
  </si>
  <si>
    <t>Make of Aircraft, as listed in NTSB report</t>
  </si>
  <si>
    <t>Model of Aircraft, as listed in NTSB report</t>
  </si>
  <si>
    <t>Cross-reference to FAA registration database to determine if plane is a Special Light Sport Aircraft - Airplane…. Category 9A</t>
  </si>
  <si>
    <t>Ron Wanttaja 4/6/2024</t>
  </si>
  <si>
    <t>Data Dictionary for Special Light Sport Aircraft Airplanes</t>
  </si>
  <si>
    <t>Does NOT include ELSA or EAB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</si>
</sst>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i/>
      <sz val="11"/>
      <color theme="1"/>
      <name val="Calibri"/>
      <family val="2"/>
      <scheme val="minor"/>
    </font>
    <font>
      <b/>
      <sz val="10"/>
      <name val="MS Sans Serif"/>
      <family val="2"/>
    </font>
    <font>
      <sz val="10"/>
      <name val="MS Sans Serif"/>
      <family val="2"/>
    </font>
    <font>
      <sz val="10"/>
      <color rgb="FFFF0000"/>
      <name val="MS Sans Serif"/>
      <family val="2"/>
    </font>
    <font>
      <sz val="10"/>
      <color indexed="12"/>
      <name val="MS Sans Serif"/>
      <family val="2"/>
    </font>
    <font>
      <b/>
      <sz val="8"/>
      <color indexed="81"/>
      <name val="Tahoma"/>
      <family val="2"/>
    </font>
    <font>
      <sz val="8"/>
      <color indexed="81"/>
      <name val="Tahoma"/>
      <family val="2"/>
    </font>
    <font>
      <b/>
      <sz val="9"/>
      <color indexed="81"/>
      <name val="Tahoma"/>
      <family val="2"/>
    </font>
    <font>
      <sz val="9"/>
      <color indexed="81"/>
      <name val="Tahoma"/>
      <family val="2"/>
    </font>
  </fonts>
  <fills count="11">
    <fill>
      <patternFill patternType="none"/>
    </fill>
    <fill>
      <patternFill patternType="gray125"/>
    </fill>
    <fill>
      <patternFill patternType="solid">
        <fgColor rgb="FFFFFF00"/>
        <bgColor indexed="64"/>
      </patternFill>
    </fill>
    <fill>
      <patternFill patternType="solid">
        <fgColor indexed="22"/>
        <bgColor indexed="64"/>
      </patternFill>
    </fill>
    <fill>
      <patternFill patternType="solid">
        <fgColor rgb="FF00FFCC"/>
        <bgColor indexed="64"/>
      </patternFill>
    </fill>
    <fill>
      <patternFill patternType="solid">
        <fgColor indexed="41"/>
        <bgColor indexed="64"/>
      </patternFill>
    </fill>
    <fill>
      <patternFill patternType="solid">
        <fgColor indexed="4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indexed="47"/>
        <bgColor indexed="64"/>
      </patternFill>
    </fill>
    <fill>
      <patternFill patternType="solid">
        <fgColor indexed="1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50">
    <xf numFmtId="0" fontId="0" fillId="0" borderId="0" xfId="0"/>
    <xf numFmtId="14" fontId="0" fillId="0" borderId="0" xfId="0" applyNumberFormat="1"/>
    <xf numFmtId="0" fontId="0" fillId="0" borderId="0" xfId="0" applyAlignment="1">
      <alignment horizontal="center"/>
    </xf>
    <xf numFmtId="0" fontId="1" fillId="0" borderId="0" xfId="0" applyFont="1"/>
    <xf numFmtId="0" fontId="2" fillId="3" borderId="1" xfId="0" applyFont="1" applyFill="1" applyBorder="1"/>
    <xf numFmtId="0" fontId="2" fillId="3" borderId="1" xfId="0" applyFont="1" applyFill="1" applyBorder="1" applyAlignment="1">
      <alignment horizontal="center" textRotation="90"/>
    </xf>
    <xf numFmtId="0" fontId="2" fillId="3" borderId="1" xfId="0" applyFont="1" applyFill="1" applyBorder="1" applyAlignment="1">
      <alignment horizontal="center"/>
    </xf>
    <xf numFmtId="0" fontId="2" fillId="3" borderId="1" xfId="0" applyFont="1" applyFill="1" applyBorder="1" applyAlignment="1">
      <alignment horizontal="center" textRotation="90" wrapText="1"/>
    </xf>
    <xf numFmtId="0" fontId="2" fillId="3" borderId="1" xfId="0" applyFont="1" applyFill="1" applyBorder="1" applyAlignment="1">
      <alignment wrapText="1"/>
    </xf>
    <xf numFmtId="0" fontId="3" fillId="3" borderId="1" xfId="0" applyFont="1" applyFill="1" applyBorder="1" applyAlignment="1">
      <alignment horizontal="center" textRotation="90" wrapText="1"/>
    </xf>
    <xf numFmtId="0" fontId="3" fillId="2" borderId="1" xfId="0" applyFont="1" applyFill="1" applyBorder="1" applyAlignment="1">
      <alignment horizontal="center" textRotation="90" wrapText="1"/>
    </xf>
    <xf numFmtId="0" fontId="3" fillId="3" borderId="1" xfId="0" applyFont="1" applyFill="1" applyBorder="1" applyAlignment="1">
      <alignment horizontal="center" textRotation="90"/>
    </xf>
    <xf numFmtId="0" fontId="3" fillId="2" borderId="1" xfId="0" applyFont="1" applyFill="1" applyBorder="1" applyAlignment="1">
      <alignment horizontal="center" textRotation="90"/>
    </xf>
    <xf numFmtId="0" fontId="3" fillId="4" borderId="1" xfId="0" applyFont="1" applyFill="1" applyBorder="1" applyAlignment="1">
      <alignment horizontal="center" textRotation="90" wrapText="1"/>
    </xf>
    <xf numFmtId="0" fontId="3" fillId="5" borderId="1" xfId="0" applyFont="1" applyFill="1" applyBorder="1" applyAlignment="1">
      <alignment horizontal="center" textRotation="90"/>
    </xf>
    <xf numFmtId="0" fontId="3" fillId="5" borderId="1" xfId="0" applyFont="1" applyFill="1" applyBorder="1" applyAlignment="1">
      <alignment horizontal="center" textRotation="90" wrapText="1"/>
    </xf>
    <xf numFmtId="0" fontId="3" fillId="5" borderId="2" xfId="0" applyFont="1" applyFill="1" applyBorder="1" applyAlignment="1">
      <alignment horizontal="center" textRotation="90" wrapText="1"/>
    </xf>
    <xf numFmtId="0" fontId="3" fillId="6" borderId="1" xfId="0" applyFont="1" applyFill="1" applyBorder="1" applyAlignment="1">
      <alignment horizontal="center" textRotation="90" wrapText="1"/>
    </xf>
    <xf numFmtId="0" fontId="2" fillId="7" borderId="1" xfId="0" applyFont="1" applyFill="1" applyBorder="1" applyAlignment="1">
      <alignment horizontal="center" textRotation="90" wrapText="1"/>
    </xf>
    <xf numFmtId="0" fontId="3" fillId="6" borderId="1" xfId="0" applyFont="1" applyFill="1" applyBorder="1" applyAlignment="1">
      <alignment horizontal="center" textRotation="90"/>
    </xf>
    <xf numFmtId="0" fontId="3" fillId="6" borderId="2" xfId="0" applyFont="1" applyFill="1" applyBorder="1" applyAlignment="1">
      <alignment horizontal="center" textRotation="90"/>
    </xf>
    <xf numFmtId="0" fontId="4" fillId="3" borderId="1" xfId="0" applyFont="1" applyFill="1" applyBorder="1" applyAlignment="1">
      <alignment horizontal="center" textRotation="90"/>
    </xf>
    <xf numFmtId="0" fontId="3" fillId="8" borderId="1" xfId="0" applyFont="1" applyFill="1" applyBorder="1" applyAlignment="1">
      <alignment horizontal="center" textRotation="90"/>
    </xf>
    <xf numFmtId="0" fontId="3" fillId="9" borderId="1" xfId="0" applyFont="1" applyFill="1" applyBorder="1" applyAlignment="1">
      <alignment horizontal="center" textRotation="90" wrapText="1"/>
    </xf>
    <xf numFmtId="0" fontId="3" fillId="9" borderId="1" xfId="0" applyFont="1" applyFill="1" applyBorder="1" applyAlignment="1">
      <alignment textRotation="90"/>
    </xf>
    <xf numFmtId="0" fontId="3" fillId="10" borderId="1" xfId="0" applyFont="1" applyFill="1" applyBorder="1" applyAlignment="1">
      <alignment textRotation="90"/>
    </xf>
    <xf numFmtId="0" fontId="3" fillId="3" borderId="1" xfId="0" applyFont="1" applyFill="1" applyBorder="1" applyAlignment="1">
      <alignment textRotation="90"/>
    </xf>
    <xf numFmtId="0" fontId="2" fillId="3" borderId="0" xfId="0" applyFont="1" applyFill="1"/>
    <xf numFmtId="14" fontId="0" fillId="0" borderId="0" xfId="0" applyNumberFormat="1" applyAlignment="1">
      <alignment vertical="center"/>
    </xf>
    <xf numFmtId="0" fontId="3" fillId="2" borderId="0" xfId="0" applyFont="1" applyFill="1" applyAlignment="1">
      <alignment horizontal="center"/>
    </xf>
    <xf numFmtId="0" fontId="0" fillId="0" borderId="3" xfId="0" applyBorder="1"/>
    <xf numFmtId="0" fontId="0" fillId="7" borderId="0" xfId="0" applyFill="1" applyAlignment="1">
      <alignment horizontal="center"/>
    </xf>
    <xf numFmtId="0" fontId="0" fillId="2" borderId="0" xfId="0" applyFill="1"/>
    <xf numFmtId="0" fontId="0" fillId="0" borderId="0" xfId="0" quotePrefix="1"/>
    <xf numFmtId="0" fontId="3" fillId="0" borderId="0" xfId="0" applyFont="1" applyAlignment="1">
      <alignment horizontal="center"/>
    </xf>
    <xf numFmtId="0" fontId="0" fillId="0" borderId="0" xfId="0" quotePrefix="1" applyAlignment="1">
      <alignment horizontal="center"/>
    </xf>
    <xf numFmtId="0" fontId="5" fillId="0" borderId="0" xfId="0" applyFont="1" applyAlignment="1">
      <alignment horizontal="center"/>
    </xf>
    <xf numFmtId="0" fontId="5" fillId="0" borderId="0" xfId="0" applyFont="1"/>
    <xf numFmtId="0" fontId="0" fillId="2" borderId="0" xfId="0" quotePrefix="1" applyFill="1" applyAlignment="1">
      <alignment horizontal="center"/>
    </xf>
    <xf numFmtId="0" fontId="0" fillId="0" borderId="3" xfId="0" quotePrefix="1" applyBorder="1" applyAlignment="1">
      <alignment horizontal="center"/>
    </xf>
    <xf numFmtId="0" fontId="0" fillId="7" borderId="0" xfId="0" quotePrefix="1" applyFill="1" applyAlignment="1">
      <alignment horizontal="center"/>
    </xf>
    <xf numFmtId="0" fontId="4" fillId="0" borderId="3" xfId="0" quotePrefix="1" applyFont="1" applyBorder="1" applyAlignment="1">
      <alignment horizontal="center"/>
    </xf>
    <xf numFmtId="0" fontId="4" fillId="0" borderId="0" xfId="0" quotePrefix="1" applyFont="1" applyAlignment="1">
      <alignment horizontal="center"/>
    </xf>
    <xf numFmtId="0" fontId="0" fillId="0" borderId="0" xfId="0" applyAlignment="1">
      <alignment vertical="center"/>
    </xf>
    <xf numFmtId="0" fontId="3" fillId="0" borderId="0" xfId="0" applyFont="1"/>
    <xf numFmtId="0" fontId="3" fillId="0" borderId="3" xfId="0" applyFont="1" applyBorder="1" applyAlignment="1">
      <alignment horizontal="center"/>
    </xf>
    <xf numFmtId="0" fontId="3" fillId="7" borderId="0" xfId="0" applyFont="1" applyFill="1" applyAlignment="1">
      <alignment horizontal="center"/>
    </xf>
    <xf numFmtId="0" fontId="4" fillId="0" borderId="3" xfId="0" applyFont="1" applyBorder="1" applyAlignment="1">
      <alignment horizontal="center"/>
    </xf>
    <xf numFmtId="0" fontId="4" fillId="0" borderId="0" xfId="0" applyFont="1" applyAlignment="1">
      <alignment horizontal="center"/>
    </xf>
    <xf numFmtId="0" fontId="3" fillId="8" borderId="0" xfId="0" applyFont="1" applyFill="1" applyAlignment="1">
      <alignment horizontal="center"/>
    </xf>
  </cellXfs>
  <cellStyles count="1">
    <cellStyle name="Normal" xfId="0" builtinId="0"/>
  </cellStyles>
  <dxfs count="7">
    <dxf>
      <font>
        <color theme="0"/>
      </font>
    </dxf>
    <dxf>
      <font>
        <color theme="0"/>
      </font>
    </dxf>
    <dxf>
      <font>
        <color theme="0"/>
      </font>
    </dxf>
    <dxf>
      <fill>
        <patternFill>
          <bgColor indexed="13"/>
        </patternFill>
      </fill>
    </dxf>
    <dxf>
      <font>
        <condense val="0"/>
        <extend val="0"/>
        <color indexed="9"/>
      </font>
    </dxf>
    <dxf>
      <font>
        <condense val="0"/>
        <extend val="0"/>
        <color indexed="16"/>
      </font>
    </dxf>
    <dxf>
      <font>
        <condense val="0"/>
        <extend val="0"/>
        <color indexed="1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19A3E-37DA-470B-AA89-8B9224779B4E}">
  <dimension ref="A1:C88"/>
  <sheetViews>
    <sheetView tabSelected="1" workbookViewId="0">
      <selection activeCell="B79" sqref="B79"/>
    </sheetView>
  </sheetViews>
  <sheetFormatPr defaultRowHeight="15" x14ac:dyDescent="0.25"/>
  <cols>
    <col min="1" max="1" width="25.140625" customWidth="1"/>
    <col min="2" max="2" width="36.7109375" customWidth="1"/>
    <col min="3" max="3" width="67.42578125" customWidth="1"/>
  </cols>
  <sheetData>
    <row r="1" spans="1:3" x14ac:dyDescent="0.25">
      <c r="A1" t="s">
        <v>1849</v>
      </c>
      <c r="C1" t="s">
        <v>1848</v>
      </c>
    </row>
    <row r="2" spans="1:3" x14ac:dyDescent="0.25">
      <c r="A2" t="s">
        <v>1850</v>
      </c>
    </row>
    <row r="4" spans="1:3" x14ac:dyDescent="0.25">
      <c r="A4" t="s">
        <v>155</v>
      </c>
      <c r="B4" t="s">
        <v>156</v>
      </c>
      <c r="C4" t="s">
        <v>157</v>
      </c>
    </row>
    <row r="5" spans="1:3" x14ac:dyDescent="0.25">
      <c r="A5" t="s">
        <v>0</v>
      </c>
      <c r="B5" t="s">
        <v>0</v>
      </c>
      <c r="C5" t="s">
        <v>158</v>
      </c>
    </row>
    <row r="6" spans="1:3" x14ac:dyDescent="0.25">
      <c r="A6" t="s">
        <v>1</v>
      </c>
      <c r="B6" t="s">
        <v>0</v>
      </c>
      <c r="C6" t="s">
        <v>159</v>
      </c>
    </row>
    <row r="7" spans="1:3" x14ac:dyDescent="0.25">
      <c r="A7" t="s">
        <v>231</v>
      </c>
      <c r="B7" t="s">
        <v>0</v>
      </c>
      <c r="C7" t="s">
        <v>1845</v>
      </c>
    </row>
    <row r="8" spans="1:3" x14ac:dyDescent="0.25">
      <c r="A8" t="s">
        <v>232</v>
      </c>
      <c r="B8" t="s">
        <v>0</v>
      </c>
      <c r="C8" t="s">
        <v>1846</v>
      </c>
    </row>
    <row r="9" spans="1:3" x14ac:dyDescent="0.25">
      <c r="A9" t="s">
        <v>2</v>
      </c>
      <c r="B9" t="s">
        <v>0</v>
      </c>
      <c r="C9" t="s">
        <v>160</v>
      </c>
    </row>
    <row r="10" spans="1:3" x14ac:dyDescent="0.25">
      <c r="A10" t="s">
        <v>3</v>
      </c>
      <c r="B10" t="s">
        <v>0</v>
      </c>
      <c r="C10" t="s">
        <v>161</v>
      </c>
    </row>
    <row r="11" spans="1:3" x14ac:dyDescent="0.25">
      <c r="A11" t="s">
        <v>4</v>
      </c>
      <c r="B11" t="s">
        <v>0</v>
      </c>
      <c r="C11" t="s">
        <v>162</v>
      </c>
    </row>
    <row r="12" spans="1:3" x14ac:dyDescent="0.25">
      <c r="A12" t="s">
        <v>5</v>
      </c>
      <c r="B12" t="s">
        <v>0</v>
      </c>
      <c r="C12" t="s">
        <v>163</v>
      </c>
    </row>
    <row r="13" spans="1:3" x14ac:dyDescent="0.25">
      <c r="A13" t="s">
        <v>164</v>
      </c>
      <c r="B13" t="s">
        <v>0</v>
      </c>
      <c r="C13" t="s">
        <v>165</v>
      </c>
    </row>
    <row r="14" spans="1:3" x14ac:dyDescent="0.25">
      <c r="A14" t="s">
        <v>233</v>
      </c>
      <c r="B14" t="s">
        <v>170</v>
      </c>
      <c r="C14" t="s">
        <v>1847</v>
      </c>
    </row>
    <row r="15" spans="1:3" x14ac:dyDescent="0.25">
      <c r="A15" t="s">
        <v>6</v>
      </c>
      <c r="B15" t="s">
        <v>0</v>
      </c>
      <c r="C15" t="s">
        <v>166</v>
      </c>
    </row>
    <row r="16" spans="1:3" x14ac:dyDescent="0.25">
      <c r="A16" t="s">
        <v>7</v>
      </c>
      <c r="B16" t="s">
        <v>0</v>
      </c>
      <c r="C16" t="s">
        <v>167</v>
      </c>
    </row>
    <row r="17" spans="1:3" x14ac:dyDescent="0.25">
      <c r="A17" t="s">
        <v>8</v>
      </c>
      <c r="B17" t="s">
        <v>0</v>
      </c>
      <c r="C17" t="s">
        <v>168</v>
      </c>
    </row>
    <row r="18" spans="1:3" x14ac:dyDescent="0.25">
      <c r="A18" t="s">
        <v>9</v>
      </c>
      <c r="B18" t="s">
        <v>0</v>
      </c>
      <c r="C18" t="s">
        <v>169</v>
      </c>
    </row>
    <row r="19" spans="1:3" x14ac:dyDescent="0.25">
      <c r="A19" t="s">
        <v>10</v>
      </c>
      <c r="B19" t="s">
        <v>0</v>
      </c>
      <c r="C19" t="s">
        <v>168</v>
      </c>
    </row>
    <row r="20" spans="1:3" x14ac:dyDescent="0.25">
      <c r="A20" t="s">
        <v>11</v>
      </c>
      <c r="B20" t="s">
        <v>170</v>
      </c>
      <c r="C20" t="s">
        <v>171</v>
      </c>
    </row>
    <row r="21" spans="1:3" x14ac:dyDescent="0.25">
      <c r="A21" t="s">
        <v>12</v>
      </c>
      <c r="B21" t="s">
        <v>0</v>
      </c>
      <c r="C21" t="s">
        <v>172</v>
      </c>
    </row>
    <row r="22" spans="1:3" x14ac:dyDescent="0.25">
      <c r="A22" t="s">
        <v>13</v>
      </c>
      <c r="B22" t="s">
        <v>0</v>
      </c>
      <c r="C22" t="s">
        <v>173</v>
      </c>
    </row>
    <row r="23" spans="1:3" x14ac:dyDescent="0.25">
      <c r="A23" t="s">
        <v>14</v>
      </c>
      <c r="B23" t="s">
        <v>0</v>
      </c>
      <c r="C23" t="s">
        <v>174</v>
      </c>
    </row>
    <row r="24" spans="1:3" x14ac:dyDescent="0.25">
      <c r="A24" t="s">
        <v>15</v>
      </c>
      <c r="B24" t="s">
        <v>0</v>
      </c>
      <c r="C24" t="s">
        <v>175</v>
      </c>
    </row>
    <row r="25" spans="1:3" x14ac:dyDescent="0.25">
      <c r="A25" t="s">
        <v>16</v>
      </c>
      <c r="B25" t="s">
        <v>0</v>
      </c>
      <c r="C25" t="s">
        <v>176</v>
      </c>
    </row>
    <row r="27" spans="1:3" x14ac:dyDescent="0.25">
      <c r="A27" t="s">
        <v>177</v>
      </c>
    </row>
    <row r="28" spans="1:3" x14ac:dyDescent="0.25">
      <c r="C28" s="3" t="s">
        <v>230</v>
      </c>
    </row>
    <row r="29" spans="1:3" x14ac:dyDescent="0.25">
      <c r="A29" t="s">
        <v>178</v>
      </c>
      <c r="C29" t="s">
        <v>157</v>
      </c>
    </row>
    <row r="30" spans="1:3" x14ac:dyDescent="0.25">
      <c r="A30" t="s">
        <v>17</v>
      </c>
      <c r="B30" t="s">
        <v>170</v>
      </c>
      <c r="C30" t="s">
        <v>179</v>
      </c>
    </row>
    <row r="31" spans="1:3" x14ac:dyDescent="0.25">
      <c r="A31" t="s">
        <v>18</v>
      </c>
      <c r="B31" t="s">
        <v>170</v>
      </c>
      <c r="C31" t="s">
        <v>180</v>
      </c>
    </row>
    <row r="32" spans="1:3" x14ac:dyDescent="0.25">
      <c r="A32" t="s">
        <v>19</v>
      </c>
      <c r="B32" t="s">
        <v>170</v>
      </c>
      <c r="C32" t="s">
        <v>181</v>
      </c>
    </row>
    <row r="33" spans="1:3" x14ac:dyDescent="0.25">
      <c r="A33" t="s">
        <v>26</v>
      </c>
      <c r="B33" t="s">
        <v>170</v>
      </c>
      <c r="C33" t="s">
        <v>182</v>
      </c>
    </row>
    <row r="34" spans="1:3" x14ac:dyDescent="0.25">
      <c r="A34" t="s">
        <v>183</v>
      </c>
      <c r="B34" t="s">
        <v>170</v>
      </c>
      <c r="C34" t="s">
        <v>184</v>
      </c>
    </row>
    <row r="35" spans="1:3" x14ac:dyDescent="0.25">
      <c r="A35" t="s">
        <v>20</v>
      </c>
      <c r="B35" t="s">
        <v>170</v>
      </c>
      <c r="C35" t="s">
        <v>185</v>
      </c>
    </row>
    <row r="36" spans="1:3" x14ac:dyDescent="0.25">
      <c r="A36" t="s">
        <v>21</v>
      </c>
      <c r="B36" t="s">
        <v>170</v>
      </c>
      <c r="C36" t="s">
        <v>186</v>
      </c>
    </row>
    <row r="37" spans="1:3" x14ac:dyDescent="0.25">
      <c r="A37" t="s">
        <v>22</v>
      </c>
      <c r="B37" t="s">
        <v>170</v>
      </c>
      <c r="C37" t="s">
        <v>187</v>
      </c>
    </row>
    <row r="38" spans="1:3" x14ac:dyDescent="0.25">
      <c r="A38" t="s">
        <v>23</v>
      </c>
      <c r="B38" t="s">
        <v>170</v>
      </c>
      <c r="C38" t="s">
        <v>188</v>
      </c>
    </row>
    <row r="39" spans="1:3" x14ac:dyDescent="0.25">
      <c r="A39" t="s">
        <v>24</v>
      </c>
      <c r="B39" t="s">
        <v>170</v>
      </c>
      <c r="C39" t="s">
        <v>189</v>
      </c>
    </row>
    <row r="40" spans="1:3" x14ac:dyDescent="0.25">
      <c r="A40" t="s">
        <v>25</v>
      </c>
      <c r="B40" t="s">
        <v>170</v>
      </c>
      <c r="C40" t="s">
        <v>190</v>
      </c>
    </row>
    <row r="41" spans="1:3" x14ac:dyDescent="0.25">
      <c r="A41" t="s">
        <v>27</v>
      </c>
      <c r="B41" t="s">
        <v>170</v>
      </c>
      <c r="C41" t="s">
        <v>191</v>
      </c>
    </row>
    <row r="42" spans="1:3" x14ac:dyDescent="0.25">
      <c r="A42" t="s">
        <v>28</v>
      </c>
      <c r="B42" t="s">
        <v>170</v>
      </c>
      <c r="C42" t="s">
        <v>192</v>
      </c>
    </row>
    <row r="43" spans="1:3" x14ac:dyDescent="0.25">
      <c r="A43" t="s">
        <v>29</v>
      </c>
      <c r="B43" t="s">
        <v>170</v>
      </c>
      <c r="C43" t="s">
        <v>193</v>
      </c>
    </row>
    <row r="44" spans="1:3" x14ac:dyDescent="0.25">
      <c r="A44" t="s">
        <v>30</v>
      </c>
      <c r="B44" t="s">
        <v>170</v>
      </c>
      <c r="C44" t="s">
        <v>194</v>
      </c>
    </row>
    <row r="45" spans="1:3" x14ac:dyDescent="0.25">
      <c r="A45" t="s">
        <v>31</v>
      </c>
      <c r="B45" t="s">
        <v>170</v>
      </c>
      <c r="C45" t="s">
        <v>195</v>
      </c>
    </row>
    <row r="46" spans="1:3" x14ac:dyDescent="0.25">
      <c r="A46" t="s">
        <v>32</v>
      </c>
      <c r="B46" t="s">
        <v>170</v>
      </c>
      <c r="C46" t="s">
        <v>195</v>
      </c>
    </row>
    <row r="47" spans="1:3" x14ac:dyDescent="0.25">
      <c r="A47" t="s">
        <v>33</v>
      </c>
      <c r="B47" t="s">
        <v>170</v>
      </c>
      <c r="C47" t="s">
        <v>195</v>
      </c>
    </row>
    <row r="48" spans="1:3" x14ac:dyDescent="0.25">
      <c r="A48" t="s">
        <v>34</v>
      </c>
      <c r="B48" t="s">
        <v>170</v>
      </c>
      <c r="C48" t="s">
        <v>195</v>
      </c>
    </row>
    <row r="49" spans="1:3" x14ac:dyDescent="0.25">
      <c r="A49" t="s">
        <v>35</v>
      </c>
      <c r="B49" t="s">
        <v>170</v>
      </c>
      <c r="C49" t="s">
        <v>195</v>
      </c>
    </row>
    <row r="50" spans="1:3" x14ac:dyDescent="0.25">
      <c r="A50" t="s">
        <v>36</v>
      </c>
      <c r="B50" t="s">
        <v>170</v>
      </c>
      <c r="C50" t="s">
        <v>195</v>
      </c>
    </row>
    <row r="51" spans="1:3" x14ac:dyDescent="0.25">
      <c r="A51" t="s">
        <v>37</v>
      </c>
      <c r="B51" t="s">
        <v>170</v>
      </c>
      <c r="C51" t="s">
        <v>195</v>
      </c>
    </row>
    <row r="52" spans="1:3" x14ac:dyDescent="0.25">
      <c r="A52" t="s">
        <v>38</v>
      </c>
      <c r="B52" t="s">
        <v>170</v>
      </c>
      <c r="C52" t="s">
        <v>196</v>
      </c>
    </row>
    <row r="53" spans="1:3" x14ac:dyDescent="0.25">
      <c r="A53" t="s">
        <v>39</v>
      </c>
      <c r="B53" t="s">
        <v>170</v>
      </c>
      <c r="C53" t="s">
        <v>197</v>
      </c>
    </row>
    <row r="54" spans="1:3" x14ac:dyDescent="0.25">
      <c r="A54" t="s">
        <v>40</v>
      </c>
      <c r="B54" t="s">
        <v>170</v>
      </c>
      <c r="C54" t="s">
        <v>198</v>
      </c>
    </row>
    <row r="55" spans="1:3" x14ac:dyDescent="0.25">
      <c r="A55" t="s">
        <v>41</v>
      </c>
      <c r="B55" t="s">
        <v>170</v>
      </c>
      <c r="C55" t="s">
        <v>199</v>
      </c>
    </row>
    <row r="56" spans="1:3" x14ac:dyDescent="0.25">
      <c r="A56" t="s">
        <v>42</v>
      </c>
      <c r="B56" t="s">
        <v>170</v>
      </c>
      <c r="C56" t="s">
        <v>200</v>
      </c>
    </row>
    <row r="57" spans="1:3" x14ac:dyDescent="0.25">
      <c r="A57" t="s">
        <v>43</v>
      </c>
      <c r="B57" t="s">
        <v>170</v>
      </c>
      <c r="C57" t="s">
        <v>201</v>
      </c>
    </row>
    <row r="58" spans="1:3" x14ac:dyDescent="0.25">
      <c r="A58" t="s">
        <v>44</v>
      </c>
      <c r="B58" t="s">
        <v>170</v>
      </c>
      <c r="C58" t="s">
        <v>202</v>
      </c>
    </row>
    <row r="59" spans="1:3" x14ac:dyDescent="0.25">
      <c r="A59" t="s">
        <v>45</v>
      </c>
      <c r="B59" t="s">
        <v>170</v>
      </c>
      <c r="C59" t="s">
        <v>203</v>
      </c>
    </row>
    <row r="60" spans="1:3" x14ac:dyDescent="0.25">
      <c r="A60" t="s">
        <v>46</v>
      </c>
      <c r="B60" t="s">
        <v>170</v>
      </c>
      <c r="C60" t="s">
        <v>204</v>
      </c>
    </row>
    <row r="61" spans="1:3" x14ac:dyDescent="0.25">
      <c r="A61" t="s">
        <v>47</v>
      </c>
      <c r="B61" t="s">
        <v>170</v>
      </c>
      <c r="C61" t="s">
        <v>205</v>
      </c>
    </row>
    <row r="62" spans="1:3" x14ac:dyDescent="0.25">
      <c r="A62" t="s">
        <v>48</v>
      </c>
      <c r="B62" t="s">
        <v>170</v>
      </c>
      <c r="C62" t="s">
        <v>206</v>
      </c>
    </row>
    <row r="63" spans="1:3" x14ac:dyDescent="0.25">
      <c r="A63" t="s">
        <v>49</v>
      </c>
      <c r="B63" t="s">
        <v>170</v>
      </c>
      <c r="C63" t="s">
        <v>207</v>
      </c>
    </row>
    <row r="64" spans="1:3" x14ac:dyDescent="0.25">
      <c r="A64" t="s">
        <v>50</v>
      </c>
      <c r="B64" t="s">
        <v>170</v>
      </c>
      <c r="C64" t="s">
        <v>208</v>
      </c>
    </row>
    <row r="65" spans="1:3" x14ac:dyDescent="0.25">
      <c r="A65" t="s">
        <v>51</v>
      </c>
      <c r="B65" t="s">
        <v>170</v>
      </c>
      <c r="C65" t="s">
        <v>209</v>
      </c>
    </row>
    <row r="66" spans="1:3" x14ac:dyDescent="0.25">
      <c r="A66" t="s">
        <v>59</v>
      </c>
      <c r="B66" t="s">
        <v>170</v>
      </c>
      <c r="C66" t="s">
        <v>210</v>
      </c>
    </row>
    <row r="67" spans="1:3" x14ac:dyDescent="0.25">
      <c r="A67" t="s">
        <v>60</v>
      </c>
      <c r="B67" t="s">
        <v>170</v>
      </c>
      <c r="C67" t="s">
        <v>211</v>
      </c>
    </row>
    <row r="68" spans="1:3" x14ac:dyDescent="0.25">
      <c r="A68" t="s">
        <v>61</v>
      </c>
      <c r="B68" t="s">
        <v>170</v>
      </c>
      <c r="C68" t="s">
        <v>212</v>
      </c>
    </row>
    <row r="69" spans="1:3" x14ac:dyDescent="0.25">
      <c r="A69" t="s">
        <v>62</v>
      </c>
      <c r="B69" t="s">
        <v>170</v>
      </c>
      <c r="C69" t="s">
        <v>213</v>
      </c>
    </row>
    <row r="70" spans="1:3" x14ac:dyDescent="0.25">
      <c r="A70" t="s">
        <v>63</v>
      </c>
      <c r="B70" t="s">
        <v>170</v>
      </c>
      <c r="C70" t="s">
        <v>214</v>
      </c>
    </row>
    <row r="71" spans="1:3" x14ac:dyDescent="0.25">
      <c r="A71" t="s">
        <v>64</v>
      </c>
      <c r="B71" t="s">
        <v>170</v>
      </c>
      <c r="C71" t="s">
        <v>215</v>
      </c>
    </row>
    <row r="72" spans="1:3" x14ac:dyDescent="0.25">
      <c r="A72" t="s">
        <v>65</v>
      </c>
      <c r="B72" t="s">
        <v>170</v>
      </c>
      <c r="C72" t="s">
        <v>216</v>
      </c>
    </row>
    <row r="73" spans="1:3" x14ac:dyDescent="0.25">
      <c r="A73" t="s">
        <v>66</v>
      </c>
      <c r="B73" t="s">
        <v>170</v>
      </c>
      <c r="C73" t="s">
        <v>217</v>
      </c>
    </row>
    <row r="74" spans="1:3" x14ac:dyDescent="0.25">
      <c r="A74" t="s">
        <v>67</v>
      </c>
      <c r="B74" t="s">
        <v>170</v>
      </c>
      <c r="C74" t="s">
        <v>218</v>
      </c>
    </row>
    <row r="75" spans="1:3" x14ac:dyDescent="0.25">
      <c r="A75" t="s">
        <v>68</v>
      </c>
      <c r="B75" t="s">
        <v>170</v>
      </c>
      <c r="C75" t="s">
        <v>219</v>
      </c>
    </row>
    <row r="76" spans="1:3" x14ac:dyDescent="0.25">
      <c r="A76" t="s">
        <v>69</v>
      </c>
      <c r="B76" t="s">
        <v>170</v>
      </c>
      <c r="C76" t="s">
        <v>220</v>
      </c>
    </row>
    <row r="77" spans="1:3" x14ac:dyDescent="0.25">
      <c r="A77" t="s">
        <v>70</v>
      </c>
      <c r="B77" t="s">
        <v>170</v>
      </c>
      <c r="C77" t="s">
        <v>221</v>
      </c>
    </row>
    <row r="78" spans="1:3" x14ac:dyDescent="0.25">
      <c r="A78" t="s">
        <v>71</v>
      </c>
      <c r="B78" t="s">
        <v>170</v>
      </c>
      <c r="C78" t="s">
        <v>222</v>
      </c>
    </row>
    <row r="79" spans="1:3" x14ac:dyDescent="0.25">
      <c r="A79" t="s">
        <v>72</v>
      </c>
      <c r="B79" t="s">
        <v>170</v>
      </c>
      <c r="C79" t="s">
        <v>223</v>
      </c>
    </row>
    <row r="80" spans="1:3" x14ac:dyDescent="0.25">
      <c r="A80" t="s">
        <v>73</v>
      </c>
      <c r="B80" t="s">
        <v>170</v>
      </c>
      <c r="C80" t="s">
        <v>224</v>
      </c>
    </row>
    <row r="81" spans="1:3" x14ac:dyDescent="0.25">
      <c r="A81" t="s">
        <v>74</v>
      </c>
      <c r="B81" t="s">
        <v>170</v>
      </c>
      <c r="C81" t="s">
        <v>225</v>
      </c>
    </row>
    <row r="82" spans="1:3" x14ac:dyDescent="0.25">
      <c r="A82" t="s">
        <v>75</v>
      </c>
      <c r="B82" t="s">
        <v>170</v>
      </c>
      <c r="C82" t="s">
        <v>226</v>
      </c>
    </row>
    <row r="83" spans="1:3" x14ac:dyDescent="0.25">
      <c r="A83" t="s">
        <v>76</v>
      </c>
      <c r="B83" t="s">
        <v>170</v>
      </c>
      <c r="C83" t="s">
        <v>227</v>
      </c>
    </row>
    <row r="84" spans="1:3" x14ac:dyDescent="0.25">
      <c r="A84" t="s">
        <v>77</v>
      </c>
      <c r="B84" t="s">
        <v>170</v>
      </c>
      <c r="C84" t="s">
        <v>228</v>
      </c>
    </row>
    <row r="85" spans="1:3" x14ac:dyDescent="0.25">
      <c r="A85" t="s">
        <v>78</v>
      </c>
      <c r="B85" t="s">
        <v>170</v>
      </c>
      <c r="C85" t="s">
        <v>228</v>
      </c>
    </row>
    <row r="86" spans="1:3" x14ac:dyDescent="0.25">
      <c r="A86" t="s">
        <v>79</v>
      </c>
      <c r="B86" t="s">
        <v>170</v>
      </c>
      <c r="C86" t="s">
        <v>228</v>
      </c>
    </row>
    <row r="87" spans="1:3" x14ac:dyDescent="0.25">
      <c r="A87" t="s">
        <v>80</v>
      </c>
      <c r="B87" t="s">
        <v>170</v>
      </c>
      <c r="C87" t="s">
        <v>228</v>
      </c>
    </row>
    <row r="88" spans="1:3" x14ac:dyDescent="0.25">
      <c r="A88" t="s">
        <v>81</v>
      </c>
      <c r="B88" t="s">
        <v>0</v>
      </c>
      <c r="C88" t="s">
        <v>229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FFF40-71EE-4D0E-9D4B-AA58B72A20E0}">
  <dimension ref="A1:CV419"/>
  <sheetViews>
    <sheetView workbookViewId="0">
      <selection activeCell="I424" sqref="I424"/>
    </sheetView>
  </sheetViews>
  <sheetFormatPr defaultRowHeight="12.75" x14ac:dyDescent="0.2"/>
  <cols>
    <col min="1" max="1" width="13" style="44" customWidth="1"/>
    <col min="2" max="2" width="10.7109375" style="44" bestFit="1" customWidth="1"/>
    <col min="3" max="4" width="21.5703125" style="34" customWidth="1"/>
    <col min="5" max="5" width="6.5703125" style="34" customWidth="1"/>
    <col min="6" max="6" width="6.85546875" style="34" customWidth="1"/>
    <col min="7" max="7" width="9.140625" style="44"/>
    <col min="8" max="8" width="7.5703125" style="44" customWidth="1"/>
    <col min="9" max="9" width="7" style="34" customWidth="1"/>
    <col min="10" max="10" width="7.5703125" style="34" customWidth="1"/>
    <col min="11" max="11" width="3.7109375" style="34" customWidth="1"/>
    <col min="12" max="12" width="4.28515625" style="34" customWidth="1"/>
    <col min="13" max="16" width="3.7109375" style="34" customWidth="1"/>
    <col min="17" max="17" width="21.140625" style="44" customWidth="1"/>
    <col min="18" max="18" width="18.85546875" style="44" customWidth="1"/>
    <col min="19" max="19" width="7.28515625" style="44" customWidth="1"/>
    <col min="20" max="20" width="6.85546875" style="34" customWidth="1"/>
    <col min="21" max="21" width="8.7109375" style="34" customWidth="1"/>
    <col min="22" max="22" width="5.140625" style="29" customWidth="1"/>
    <col min="23" max="28" width="3" style="34" customWidth="1"/>
    <col min="29" max="29" width="3" style="29" customWidth="1"/>
    <col min="30" max="35" width="3" style="34" customWidth="1"/>
    <col min="36" max="36" width="4.140625" style="34" customWidth="1"/>
    <col min="37" max="37" width="3.28515625" style="45" customWidth="1"/>
    <col min="38" max="44" width="3" style="34" customWidth="1"/>
    <col min="45" max="45" width="3.140625" style="34" customWidth="1"/>
    <col min="46" max="46" width="6.42578125" style="46" customWidth="1"/>
    <col min="47" max="52" width="2.5703125" style="34" customWidth="1"/>
    <col min="53" max="54" width="3.28515625" style="34" customWidth="1"/>
    <col min="55" max="55" width="2.7109375" style="34" customWidth="1"/>
    <col min="56" max="56" width="2.5703125" style="47" customWidth="1"/>
    <col min="57" max="57" width="3.140625" style="48" customWidth="1"/>
    <col min="58" max="59" width="3.140625" style="34" customWidth="1"/>
    <col min="60" max="60" width="3.140625" style="49" customWidth="1"/>
    <col min="61" max="65" width="3.140625" style="34" customWidth="1"/>
    <col min="66" max="68" width="2.5703125" style="34" customWidth="1"/>
    <col min="69" max="69" width="4.42578125" style="29" customWidth="1"/>
    <col min="70" max="70" width="2.85546875" style="34" customWidth="1"/>
    <col min="71" max="71" width="2.5703125" style="34" customWidth="1"/>
    <col min="72" max="73" width="2.42578125" style="44" customWidth="1"/>
    <col min="74" max="78" width="2.7109375" style="44" customWidth="1"/>
    <col min="79" max="79" width="3.28515625" style="44" customWidth="1"/>
    <col min="80" max="80" width="2.5703125" style="44" customWidth="1"/>
    <col min="81" max="81" width="2.7109375" style="44" customWidth="1"/>
    <col min="82" max="82" width="3.140625" style="44" customWidth="1"/>
    <col min="83" max="83" width="2.5703125" style="44" customWidth="1"/>
    <col min="84" max="87" width="4" style="44" customWidth="1"/>
    <col min="88" max="88" width="2" style="44" customWidth="1"/>
    <col min="89" max="89" width="56.7109375" style="44" customWidth="1"/>
    <col min="90" max="90" width="9.140625" style="44"/>
    <col min="91" max="91" width="13.7109375" style="44" customWidth="1"/>
    <col min="92" max="16384" width="9.140625" style="44"/>
  </cols>
  <sheetData>
    <row r="1" spans="1:89" s="27" customFormat="1" ht="137.25" customHeight="1" x14ac:dyDescent="0.2">
      <c r="A1" s="4" t="s">
        <v>0</v>
      </c>
      <c r="B1" s="6" t="s">
        <v>1</v>
      </c>
      <c r="C1" s="6" t="s">
        <v>231</v>
      </c>
      <c r="D1" s="6" t="s">
        <v>232</v>
      </c>
      <c r="E1" s="5" t="s">
        <v>2</v>
      </c>
      <c r="F1" s="6" t="s">
        <v>3</v>
      </c>
      <c r="G1" s="4" t="s">
        <v>4</v>
      </c>
      <c r="H1" s="8" t="s">
        <v>5</v>
      </c>
      <c r="I1" s="7" t="s">
        <v>164</v>
      </c>
      <c r="J1" s="7" t="s">
        <v>233</v>
      </c>
      <c r="K1" s="5" t="s">
        <v>6</v>
      </c>
      <c r="L1" s="5" t="s">
        <v>7</v>
      </c>
      <c r="M1" s="5" t="s">
        <v>8</v>
      </c>
      <c r="N1" s="5" t="s">
        <v>9</v>
      </c>
      <c r="O1" s="5" t="s">
        <v>10</v>
      </c>
      <c r="P1" s="5" t="s">
        <v>11</v>
      </c>
      <c r="Q1" s="4" t="s">
        <v>12</v>
      </c>
      <c r="R1" s="8" t="s">
        <v>13</v>
      </c>
      <c r="S1" s="4" t="s">
        <v>14</v>
      </c>
      <c r="T1" s="5" t="s">
        <v>15</v>
      </c>
      <c r="U1" s="5" t="s">
        <v>16</v>
      </c>
      <c r="V1" s="10" t="s">
        <v>17</v>
      </c>
      <c r="W1" s="9" t="s">
        <v>18</v>
      </c>
      <c r="X1" s="9" t="s">
        <v>19</v>
      </c>
      <c r="Y1" s="9" t="s">
        <v>20</v>
      </c>
      <c r="Z1" s="11" t="s">
        <v>21</v>
      </c>
      <c r="AA1" s="9" t="s">
        <v>22</v>
      </c>
      <c r="AB1" s="11" t="s">
        <v>23</v>
      </c>
      <c r="AC1" s="12" t="s">
        <v>24</v>
      </c>
      <c r="AD1" s="11" t="s">
        <v>25</v>
      </c>
      <c r="AE1" s="13" t="s">
        <v>26</v>
      </c>
      <c r="AF1" s="13" t="s">
        <v>183</v>
      </c>
      <c r="AG1" s="14" t="s">
        <v>27</v>
      </c>
      <c r="AH1" s="15" t="s">
        <v>28</v>
      </c>
      <c r="AI1" s="15" t="s">
        <v>29</v>
      </c>
      <c r="AJ1" s="16" t="s">
        <v>30</v>
      </c>
      <c r="AK1" s="17" t="s">
        <v>31</v>
      </c>
      <c r="AL1" s="17" t="s">
        <v>32</v>
      </c>
      <c r="AM1" s="17" t="s">
        <v>33</v>
      </c>
      <c r="AN1" s="17" t="s">
        <v>34</v>
      </c>
      <c r="AO1" s="17" t="s">
        <v>35</v>
      </c>
      <c r="AP1" s="17" t="s">
        <v>36</v>
      </c>
      <c r="AQ1" s="17" t="s">
        <v>37</v>
      </c>
      <c r="AR1" s="17" t="s">
        <v>38</v>
      </c>
      <c r="AS1" s="17" t="s">
        <v>39</v>
      </c>
      <c r="AT1" s="18" t="s">
        <v>40</v>
      </c>
      <c r="AU1" s="17" t="s">
        <v>41</v>
      </c>
      <c r="AV1" s="17" t="s">
        <v>42</v>
      </c>
      <c r="AW1" s="17" t="s">
        <v>43</v>
      </c>
      <c r="AX1" s="17" t="s">
        <v>44</v>
      </c>
      <c r="AY1" s="17" t="s">
        <v>45</v>
      </c>
      <c r="AZ1" s="17" t="s">
        <v>46</v>
      </c>
      <c r="BA1" s="19" t="s">
        <v>47</v>
      </c>
      <c r="BB1" s="19" t="s">
        <v>48</v>
      </c>
      <c r="BC1" s="20" t="s">
        <v>49</v>
      </c>
      <c r="BD1" s="21" t="s">
        <v>50</v>
      </c>
      <c r="BE1" s="21" t="s">
        <v>51</v>
      </c>
      <c r="BF1" s="22" t="s">
        <v>52</v>
      </c>
      <c r="BG1" s="22" t="s">
        <v>53</v>
      </c>
      <c r="BH1" s="22" t="s">
        <v>54</v>
      </c>
      <c r="BI1" s="22" t="s">
        <v>55</v>
      </c>
      <c r="BJ1" s="22" t="s">
        <v>56</v>
      </c>
      <c r="BK1" s="22" t="s">
        <v>57</v>
      </c>
      <c r="BL1" s="22" t="s">
        <v>58</v>
      </c>
      <c r="BM1" s="11" t="s">
        <v>59</v>
      </c>
      <c r="BN1" s="11" t="s">
        <v>60</v>
      </c>
      <c r="BO1" s="9" t="s">
        <v>61</v>
      </c>
      <c r="BP1" s="9" t="s">
        <v>62</v>
      </c>
      <c r="BQ1" s="10" t="s">
        <v>63</v>
      </c>
      <c r="BR1" s="11" t="s">
        <v>64</v>
      </c>
      <c r="BS1" s="23" t="s">
        <v>65</v>
      </c>
      <c r="BT1" s="24" t="s">
        <v>66</v>
      </c>
      <c r="BU1" s="24" t="s">
        <v>67</v>
      </c>
      <c r="BV1" s="24" t="s">
        <v>68</v>
      </c>
      <c r="BW1" s="24" t="s">
        <v>69</v>
      </c>
      <c r="BX1" s="24" t="s">
        <v>70</v>
      </c>
      <c r="BY1" s="25" t="s">
        <v>71</v>
      </c>
      <c r="BZ1" s="25" t="s">
        <v>72</v>
      </c>
      <c r="CA1" s="25" t="s">
        <v>73</v>
      </c>
      <c r="CB1" s="25" t="s">
        <v>74</v>
      </c>
      <c r="CC1" s="24" t="s">
        <v>75</v>
      </c>
      <c r="CD1" s="24" t="s">
        <v>76</v>
      </c>
      <c r="CE1" s="26"/>
      <c r="CF1" s="26" t="s">
        <v>77</v>
      </c>
      <c r="CG1" s="26" t="s">
        <v>78</v>
      </c>
      <c r="CH1" s="26" t="s">
        <v>79</v>
      </c>
      <c r="CI1" s="26" t="s">
        <v>80</v>
      </c>
      <c r="CJ1" s="26"/>
      <c r="CK1" s="27" t="s">
        <v>81</v>
      </c>
    </row>
    <row r="2" spans="1:89" customFormat="1" ht="15" x14ac:dyDescent="0.25">
      <c r="A2" t="s">
        <v>234</v>
      </c>
      <c r="B2" s="28">
        <v>40796</v>
      </c>
      <c r="C2" t="s">
        <v>235</v>
      </c>
      <c r="D2" t="s">
        <v>236</v>
      </c>
      <c r="E2" t="s">
        <v>86</v>
      </c>
      <c r="F2" t="s">
        <v>105</v>
      </c>
      <c r="G2" t="s">
        <v>237</v>
      </c>
      <c r="H2">
        <v>1376</v>
      </c>
      <c r="I2" s="2" t="s">
        <v>238</v>
      </c>
      <c r="J2" t="s">
        <v>239</v>
      </c>
      <c r="K2">
        <f t="shared" ref="K2:K65" si="0">SUM(L2:O2)</f>
        <v>1</v>
      </c>
      <c r="L2">
        <v>0</v>
      </c>
      <c r="M2">
        <v>0</v>
      </c>
      <c r="N2">
        <v>0</v>
      </c>
      <c r="O2">
        <v>1</v>
      </c>
      <c r="P2">
        <v>1</v>
      </c>
      <c r="Q2" t="s">
        <v>240</v>
      </c>
      <c r="R2" t="s">
        <v>241</v>
      </c>
      <c r="S2" t="s">
        <v>85</v>
      </c>
      <c r="T2">
        <v>241</v>
      </c>
      <c r="U2">
        <v>49</v>
      </c>
      <c r="V2" s="29"/>
      <c r="AK2" s="30"/>
      <c r="AO2">
        <v>2</v>
      </c>
      <c r="AT2" s="31">
        <v>1</v>
      </c>
      <c r="CK2" t="s">
        <v>242</v>
      </c>
    </row>
    <row r="3" spans="1:89" customFormat="1" ht="15" x14ac:dyDescent="0.25">
      <c r="A3" t="s">
        <v>243</v>
      </c>
      <c r="B3" s="28">
        <v>42124</v>
      </c>
      <c r="C3" t="s">
        <v>235</v>
      </c>
      <c r="D3" t="s">
        <v>244</v>
      </c>
      <c r="E3" t="s">
        <v>86</v>
      </c>
      <c r="F3" t="s">
        <v>107</v>
      </c>
      <c r="G3" t="s">
        <v>245</v>
      </c>
      <c r="H3">
        <v>945</v>
      </c>
      <c r="I3" s="2" t="s">
        <v>238</v>
      </c>
      <c r="J3" t="s">
        <v>239</v>
      </c>
      <c r="K3">
        <f t="shared" si="0"/>
        <v>2</v>
      </c>
      <c r="L3">
        <v>0</v>
      </c>
      <c r="M3">
        <v>0</v>
      </c>
      <c r="N3">
        <v>1</v>
      </c>
      <c r="O3">
        <v>1</v>
      </c>
      <c r="P3">
        <v>2</v>
      </c>
      <c r="Q3" t="s">
        <v>246</v>
      </c>
      <c r="R3" t="s">
        <v>139</v>
      </c>
      <c r="S3" t="s">
        <v>90</v>
      </c>
      <c r="T3">
        <v>5100</v>
      </c>
      <c r="U3">
        <v>2</v>
      </c>
      <c r="V3" s="29"/>
      <c r="AK3" s="30"/>
      <c r="AT3" s="31"/>
      <c r="AX3">
        <v>1</v>
      </c>
      <c r="CK3" t="s">
        <v>248</v>
      </c>
    </row>
    <row r="4" spans="1:89" customFormat="1" ht="15" x14ac:dyDescent="0.25">
      <c r="A4" t="s">
        <v>249</v>
      </c>
      <c r="B4" s="28">
        <v>40750</v>
      </c>
      <c r="C4" t="s">
        <v>235</v>
      </c>
      <c r="D4" t="s">
        <v>236</v>
      </c>
      <c r="E4" t="s">
        <v>86</v>
      </c>
      <c r="F4" t="s">
        <v>107</v>
      </c>
      <c r="G4" t="s">
        <v>250</v>
      </c>
      <c r="I4" s="2" t="s">
        <v>238</v>
      </c>
      <c r="J4" t="s">
        <v>239</v>
      </c>
      <c r="K4">
        <f t="shared" si="0"/>
        <v>1</v>
      </c>
      <c r="L4">
        <v>0</v>
      </c>
      <c r="M4">
        <v>0</v>
      </c>
      <c r="N4">
        <v>0</v>
      </c>
      <c r="O4">
        <v>1</v>
      </c>
      <c r="P4">
        <v>1</v>
      </c>
      <c r="Q4" t="s">
        <v>240</v>
      </c>
      <c r="R4" t="s">
        <v>139</v>
      </c>
      <c r="S4" t="s">
        <v>88</v>
      </c>
      <c r="T4">
        <v>50</v>
      </c>
      <c r="U4">
        <v>15</v>
      </c>
      <c r="V4" s="29"/>
      <c r="AK4" s="30"/>
      <c r="AO4">
        <v>2</v>
      </c>
      <c r="AT4" s="31">
        <v>1</v>
      </c>
      <c r="CK4" t="s">
        <v>251</v>
      </c>
    </row>
    <row r="5" spans="1:89" customFormat="1" ht="15" x14ac:dyDescent="0.25">
      <c r="A5" t="s">
        <v>252</v>
      </c>
      <c r="B5" s="28">
        <v>40694</v>
      </c>
      <c r="C5" t="s">
        <v>253</v>
      </c>
      <c r="D5" t="s">
        <v>236</v>
      </c>
      <c r="E5" t="s">
        <v>86</v>
      </c>
      <c r="F5" t="s">
        <v>137</v>
      </c>
      <c r="G5" t="s">
        <v>254</v>
      </c>
      <c r="H5">
        <v>793</v>
      </c>
      <c r="I5" s="2" t="s">
        <v>238</v>
      </c>
      <c r="J5" t="s">
        <v>239</v>
      </c>
      <c r="K5">
        <f t="shared" si="0"/>
        <v>1</v>
      </c>
      <c r="L5">
        <v>0</v>
      </c>
      <c r="M5">
        <v>1</v>
      </c>
      <c r="N5">
        <v>0</v>
      </c>
      <c r="O5">
        <v>0</v>
      </c>
      <c r="P5">
        <v>0</v>
      </c>
      <c r="Q5" t="s">
        <v>240</v>
      </c>
      <c r="R5" t="s">
        <v>139</v>
      </c>
      <c r="S5" t="s">
        <v>88</v>
      </c>
      <c r="T5">
        <v>100</v>
      </c>
      <c r="U5">
        <v>97</v>
      </c>
      <c r="V5" s="29"/>
      <c r="AK5" s="30"/>
      <c r="AR5">
        <v>2</v>
      </c>
      <c r="AT5" s="31">
        <v>1</v>
      </c>
      <c r="CK5" t="s">
        <v>255</v>
      </c>
    </row>
    <row r="6" spans="1:89" customFormat="1" ht="15" x14ac:dyDescent="0.25">
      <c r="A6" t="s">
        <v>256</v>
      </c>
      <c r="B6" s="28">
        <v>40387</v>
      </c>
      <c r="C6" t="s">
        <v>235</v>
      </c>
      <c r="D6" t="s">
        <v>236</v>
      </c>
      <c r="E6" t="s">
        <v>86</v>
      </c>
      <c r="F6" t="s">
        <v>111</v>
      </c>
      <c r="G6" t="s">
        <v>257</v>
      </c>
      <c r="H6">
        <v>644</v>
      </c>
      <c r="I6" s="2" t="s">
        <v>238</v>
      </c>
      <c r="J6" t="s">
        <v>239</v>
      </c>
      <c r="K6">
        <f t="shared" si="0"/>
        <v>1</v>
      </c>
      <c r="L6">
        <v>1</v>
      </c>
      <c r="M6">
        <v>0</v>
      </c>
      <c r="N6">
        <v>0</v>
      </c>
      <c r="O6">
        <v>0</v>
      </c>
      <c r="P6">
        <v>0</v>
      </c>
      <c r="Q6" t="s">
        <v>240</v>
      </c>
      <c r="R6" t="s">
        <v>139</v>
      </c>
      <c r="S6" t="s">
        <v>85</v>
      </c>
      <c r="T6">
        <v>1280</v>
      </c>
      <c r="U6">
        <v>6</v>
      </c>
      <c r="V6" s="29"/>
      <c r="AK6" s="30">
        <v>2</v>
      </c>
      <c r="AT6" s="31">
        <v>1</v>
      </c>
      <c r="CK6" t="s">
        <v>258</v>
      </c>
    </row>
    <row r="7" spans="1:89" customFormat="1" ht="15" x14ac:dyDescent="0.25">
      <c r="A7" t="s">
        <v>259</v>
      </c>
      <c r="B7" s="28">
        <v>39649</v>
      </c>
      <c r="C7" t="s">
        <v>260</v>
      </c>
      <c r="D7" t="s">
        <v>236</v>
      </c>
      <c r="E7" t="s">
        <v>86</v>
      </c>
      <c r="F7" t="s">
        <v>105</v>
      </c>
      <c r="G7" t="s">
        <v>261</v>
      </c>
      <c r="H7">
        <v>124</v>
      </c>
      <c r="I7" s="2" t="s">
        <v>238</v>
      </c>
      <c r="J7" t="s">
        <v>239</v>
      </c>
      <c r="K7">
        <f t="shared" si="0"/>
        <v>1</v>
      </c>
      <c r="L7">
        <v>0</v>
      </c>
      <c r="M7">
        <v>0</v>
      </c>
      <c r="N7">
        <v>0</v>
      </c>
      <c r="O7">
        <v>1</v>
      </c>
      <c r="P7">
        <v>1</v>
      </c>
      <c r="Q7" t="s">
        <v>95</v>
      </c>
      <c r="R7" t="s">
        <v>262</v>
      </c>
      <c r="S7" t="s">
        <v>88</v>
      </c>
      <c r="T7">
        <v>39</v>
      </c>
      <c r="U7">
        <v>10</v>
      </c>
      <c r="V7" s="29"/>
      <c r="AK7" s="30"/>
      <c r="AO7">
        <v>2</v>
      </c>
      <c r="AT7" s="31">
        <v>1</v>
      </c>
      <c r="CK7" t="s">
        <v>263</v>
      </c>
    </row>
    <row r="8" spans="1:89" customFormat="1" ht="15" x14ac:dyDescent="0.25">
      <c r="A8" t="s">
        <v>264</v>
      </c>
      <c r="B8" s="28">
        <v>41111</v>
      </c>
      <c r="C8" t="s">
        <v>266</v>
      </c>
      <c r="D8" t="s">
        <v>265</v>
      </c>
      <c r="E8" t="s">
        <v>82</v>
      </c>
      <c r="F8" t="s">
        <v>124</v>
      </c>
      <c r="G8" t="s">
        <v>267</v>
      </c>
      <c r="H8">
        <v>44</v>
      </c>
      <c r="I8" s="2" t="s">
        <v>238</v>
      </c>
      <c r="J8" t="s">
        <v>239</v>
      </c>
      <c r="K8">
        <f t="shared" si="0"/>
        <v>1</v>
      </c>
      <c r="L8">
        <v>0</v>
      </c>
      <c r="M8">
        <v>0</v>
      </c>
      <c r="N8">
        <v>0</v>
      </c>
      <c r="O8">
        <v>1</v>
      </c>
      <c r="P8">
        <v>1</v>
      </c>
      <c r="Q8" t="s">
        <v>95</v>
      </c>
      <c r="R8" t="s">
        <v>268</v>
      </c>
      <c r="S8" t="s">
        <v>85</v>
      </c>
      <c r="T8">
        <v>1004</v>
      </c>
      <c r="U8">
        <v>44</v>
      </c>
      <c r="V8" s="29"/>
      <c r="AK8" s="30"/>
      <c r="AL8">
        <v>2</v>
      </c>
      <c r="AN8">
        <v>2</v>
      </c>
      <c r="AT8" s="31">
        <v>1</v>
      </c>
      <c r="CK8" t="s">
        <v>269</v>
      </c>
    </row>
    <row r="9" spans="1:89" customFormat="1" ht="15" x14ac:dyDescent="0.25">
      <c r="A9" t="s">
        <v>270</v>
      </c>
      <c r="B9" s="28">
        <v>42434</v>
      </c>
      <c r="C9" t="s">
        <v>271</v>
      </c>
      <c r="D9" t="s">
        <v>265</v>
      </c>
      <c r="E9" t="s">
        <v>82</v>
      </c>
      <c r="F9" t="s">
        <v>91</v>
      </c>
      <c r="G9" t="s">
        <v>272</v>
      </c>
      <c r="H9">
        <v>37.700000762939503</v>
      </c>
      <c r="I9" s="2" t="s">
        <v>238</v>
      </c>
      <c r="J9" t="s">
        <v>239</v>
      </c>
      <c r="K9">
        <f t="shared" si="0"/>
        <v>2</v>
      </c>
      <c r="L9">
        <v>0</v>
      </c>
      <c r="M9">
        <v>0</v>
      </c>
      <c r="N9">
        <v>0</v>
      </c>
      <c r="O9">
        <v>2</v>
      </c>
      <c r="P9">
        <v>2</v>
      </c>
      <c r="Q9" t="s">
        <v>95</v>
      </c>
      <c r="R9" t="s">
        <v>139</v>
      </c>
      <c r="S9" t="s">
        <v>85</v>
      </c>
      <c r="T9">
        <v>203.60000610351599</v>
      </c>
      <c r="U9">
        <v>34.5</v>
      </c>
      <c r="V9" s="29"/>
      <c r="AK9" s="30"/>
      <c r="AL9">
        <v>2</v>
      </c>
      <c r="AO9">
        <v>2</v>
      </c>
      <c r="AT9" s="31">
        <v>1</v>
      </c>
      <c r="CK9" t="s">
        <v>273</v>
      </c>
    </row>
    <row r="10" spans="1:89" customFormat="1" ht="15" x14ac:dyDescent="0.25">
      <c r="A10" t="s">
        <v>274</v>
      </c>
      <c r="B10" s="28">
        <v>43752</v>
      </c>
      <c r="C10" t="s">
        <v>271</v>
      </c>
      <c r="D10" t="s">
        <v>265</v>
      </c>
      <c r="E10" t="s">
        <v>82</v>
      </c>
      <c r="F10" t="s">
        <v>106</v>
      </c>
      <c r="G10" t="s">
        <v>275</v>
      </c>
      <c r="H10">
        <v>45</v>
      </c>
      <c r="I10" s="2" t="s">
        <v>238</v>
      </c>
      <c r="J10" t="s">
        <v>239</v>
      </c>
      <c r="K10">
        <f t="shared" si="0"/>
        <v>2</v>
      </c>
      <c r="L10">
        <v>0</v>
      </c>
      <c r="M10">
        <v>0</v>
      </c>
      <c r="N10">
        <v>0</v>
      </c>
      <c r="O10">
        <v>2</v>
      </c>
      <c r="P10">
        <v>2</v>
      </c>
      <c r="Q10" t="s">
        <v>95</v>
      </c>
      <c r="R10" t="s">
        <v>276</v>
      </c>
      <c r="S10" t="s">
        <v>85</v>
      </c>
      <c r="T10">
        <v>751.70001220703102</v>
      </c>
      <c r="U10">
        <v>28.200000762939499</v>
      </c>
      <c r="V10" s="29"/>
      <c r="AK10" s="30"/>
      <c r="AL10">
        <v>2</v>
      </c>
      <c r="AN10">
        <v>2</v>
      </c>
      <c r="AT10" s="31">
        <v>1</v>
      </c>
      <c r="CK10" t="s">
        <v>277</v>
      </c>
    </row>
    <row r="11" spans="1:89" customFormat="1" ht="15" x14ac:dyDescent="0.25">
      <c r="A11" t="s">
        <v>278</v>
      </c>
      <c r="B11" s="28">
        <v>44311</v>
      </c>
      <c r="C11" t="s">
        <v>280</v>
      </c>
      <c r="D11" t="s">
        <v>279</v>
      </c>
      <c r="E11" t="s">
        <v>86</v>
      </c>
      <c r="F11" t="s">
        <v>113</v>
      </c>
      <c r="G11" t="s">
        <v>281</v>
      </c>
      <c r="H11">
        <v>827.70001220703102</v>
      </c>
      <c r="I11" s="2" t="s">
        <v>238</v>
      </c>
      <c r="J11" t="s">
        <v>239</v>
      </c>
      <c r="K11">
        <f t="shared" si="0"/>
        <v>1</v>
      </c>
      <c r="L11">
        <v>1</v>
      </c>
      <c r="M11">
        <v>0</v>
      </c>
      <c r="N11">
        <v>0</v>
      </c>
      <c r="O11">
        <v>0</v>
      </c>
      <c r="P11">
        <v>0</v>
      </c>
      <c r="Q11" t="s">
        <v>95</v>
      </c>
      <c r="R11" t="s">
        <v>139</v>
      </c>
      <c r="S11" t="s">
        <v>88</v>
      </c>
      <c r="T11">
        <v>100</v>
      </c>
      <c r="V11" s="29"/>
      <c r="AK11" s="30"/>
      <c r="AT11" s="31"/>
      <c r="AU11">
        <v>1</v>
      </c>
      <c r="CK11" t="s">
        <v>282</v>
      </c>
    </row>
    <row r="12" spans="1:89" customFormat="1" ht="15" x14ac:dyDescent="0.25">
      <c r="A12" t="s">
        <v>283</v>
      </c>
      <c r="B12" s="28">
        <v>43231</v>
      </c>
      <c r="C12" t="s">
        <v>280</v>
      </c>
      <c r="D12" t="s">
        <v>279</v>
      </c>
      <c r="E12" t="s">
        <v>86</v>
      </c>
      <c r="F12" t="s">
        <v>106</v>
      </c>
      <c r="G12" t="s">
        <v>284</v>
      </c>
      <c r="H12">
        <v>232</v>
      </c>
      <c r="I12" s="2" t="s">
        <v>238</v>
      </c>
      <c r="J12" t="s">
        <v>239</v>
      </c>
      <c r="K12">
        <f t="shared" si="0"/>
        <v>2</v>
      </c>
      <c r="L12">
        <v>0</v>
      </c>
      <c r="M12">
        <v>0</v>
      </c>
      <c r="N12">
        <v>0</v>
      </c>
      <c r="O12">
        <v>2</v>
      </c>
      <c r="P12">
        <v>2</v>
      </c>
      <c r="Q12" t="s">
        <v>240</v>
      </c>
      <c r="R12" t="s">
        <v>139</v>
      </c>
      <c r="S12" t="s">
        <v>85</v>
      </c>
      <c r="T12">
        <v>45</v>
      </c>
      <c r="U12">
        <v>45</v>
      </c>
      <c r="V12" s="29"/>
      <c r="AK12" s="30"/>
      <c r="AT12" s="31"/>
      <c r="BY12">
        <v>1</v>
      </c>
      <c r="CK12" t="s">
        <v>285</v>
      </c>
    </row>
    <row r="13" spans="1:89" customFormat="1" ht="15" x14ac:dyDescent="0.25">
      <c r="A13" t="s">
        <v>286</v>
      </c>
      <c r="B13" s="28">
        <v>41197</v>
      </c>
      <c r="C13" t="s">
        <v>271</v>
      </c>
      <c r="D13" t="s">
        <v>279</v>
      </c>
      <c r="E13" t="s">
        <v>86</v>
      </c>
      <c r="F13" t="s">
        <v>105</v>
      </c>
      <c r="G13" t="s">
        <v>287</v>
      </c>
      <c r="H13">
        <v>123</v>
      </c>
      <c r="I13" s="2" t="s">
        <v>238</v>
      </c>
      <c r="J13" t="s">
        <v>239</v>
      </c>
      <c r="K13">
        <f t="shared" si="0"/>
        <v>1</v>
      </c>
      <c r="L13">
        <v>1</v>
      </c>
      <c r="M13">
        <v>0</v>
      </c>
      <c r="N13">
        <v>0</v>
      </c>
      <c r="O13">
        <v>0</v>
      </c>
      <c r="P13">
        <v>0</v>
      </c>
      <c r="Q13" t="s">
        <v>95</v>
      </c>
      <c r="R13" t="s">
        <v>139</v>
      </c>
      <c r="S13" t="s">
        <v>142</v>
      </c>
      <c r="T13">
        <v>822</v>
      </c>
      <c r="U13">
        <v>999</v>
      </c>
      <c r="V13" s="29"/>
      <c r="AK13" s="30"/>
      <c r="AT13" s="31"/>
      <c r="AU13">
        <v>1</v>
      </c>
      <c r="CK13" t="s">
        <v>288</v>
      </c>
    </row>
    <row r="14" spans="1:89" customFormat="1" ht="15" x14ac:dyDescent="0.25">
      <c r="A14" t="s">
        <v>289</v>
      </c>
      <c r="B14" s="28">
        <v>41140</v>
      </c>
      <c r="C14" t="s">
        <v>290</v>
      </c>
      <c r="D14" t="s">
        <v>279</v>
      </c>
      <c r="E14" t="s">
        <v>86</v>
      </c>
      <c r="F14" t="s">
        <v>133</v>
      </c>
      <c r="G14" t="s">
        <v>291</v>
      </c>
      <c r="H14">
        <v>35</v>
      </c>
      <c r="I14" s="2" t="s">
        <v>238</v>
      </c>
      <c r="J14" t="s">
        <v>239</v>
      </c>
      <c r="K14">
        <f t="shared" si="0"/>
        <v>2</v>
      </c>
      <c r="L14">
        <v>0</v>
      </c>
      <c r="M14">
        <v>0</v>
      </c>
      <c r="N14">
        <v>0</v>
      </c>
      <c r="O14">
        <v>2</v>
      </c>
      <c r="P14">
        <v>2</v>
      </c>
      <c r="Q14" t="s">
        <v>95</v>
      </c>
      <c r="R14" t="s">
        <v>139</v>
      </c>
      <c r="S14" t="s">
        <v>85</v>
      </c>
      <c r="T14">
        <v>811</v>
      </c>
      <c r="V14" s="29"/>
      <c r="AK14" s="30"/>
      <c r="AP14">
        <v>2</v>
      </c>
      <c r="AT14" s="31">
        <v>1</v>
      </c>
      <c r="CK14" t="s">
        <v>292</v>
      </c>
    </row>
    <row r="15" spans="1:89" customFormat="1" ht="15" x14ac:dyDescent="0.25">
      <c r="A15" t="s">
        <v>293</v>
      </c>
      <c r="B15" s="28">
        <v>43096</v>
      </c>
      <c r="C15" t="s">
        <v>271</v>
      </c>
      <c r="D15" t="s">
        <v>294</v>
      </c>
      <c r="E15" t="s">
        <v>86</v>
      </c>
      <c r="F15" t="s">
        <v>105</v>
      </c>
      <c r="G15" t="s">
        <v>295</v>
      </c>
      <c r="H15">
        <v>756.59997558593795</v>
      </c>
      <c r="I15" s="2" t="s">
        <v>238</v>
      </c>
      <c r="J15" t="s">
        <v>239</v>
      </c>
      <c r="K15">
        <f t="shared" si="0"/>
        <v>2</v>
      </c>
      <c r="L15">
        <v>0</v>
      </c>
      <c r="M15">
        <v>0</v>
      </c>
      <c r="N15">
        <v>0</v>
      </c>
      <c r="O15">
        <v>2</v>
      </c>
      <c r="P15">
        <v>2</v>
      </c>
      <c r="Q15" t="s">
        <v>95</v>
      </c>
      <c r="R15" t="s">
        <v>296</v>
      </c>
      <c r="S15" t="s">
        <v>142</v>
      </c>
      <c r="T15">
        <v>525</v>
      </c>
      <c r="U15">
        <v>440</v>
      </c>
      <c r="V15" s="29"/>
      <c r="AK15" s="30">
        <v>2</v>
      </c>
      <c r="AQ15">
        <v>2</v>
      </c>
      <c r="AT15" s="31">
        <v>1</v>
      </c>
      <c r="CK15" t="s">
        <v>297</v>
      </c>
    </row>
    <row r="16" spans="1:89" customFormat="1" ht="15" x14ac:dyDescent="0.25">
      <c r="A16" t="s">
        <v>298</v>
      </c>
      <c r="B16" s="28">
        <v>39684</v>
      </c>
      <c r="C16" t="s">
        <v>300</v>
      </c>
      <c r="D16" t="s">
        <v>301</v>
      </c>
      <c r="E16" t="s">
        <v>86</v>
      </c>
      <c r="F16" t="s">
        <v>125</v>
      </c>
      <c r="G16" t="s">
        <v>302</v>
      </c>
      <c r="H16">
        <v>65</v>
      </c>
      <c r="I16" s="2" t="s">
        <v>238</v>
      </c>
      <c r="J16" t="s">
        <v>239</v>
      </c>
      <c r="K16">
        <f t="shared" si="0"/>
        <v>2</v>
      </c>
      <c r="L16">
        <v>0</v>
      </c>
      <c r="M16">
        <v>0</v>
      </c>
      <c r="N16">
        <v>2</v>
      </c>
      <c r="O16">
        <v>0</v>
      </c>
      <c r="P16">
        <v>2</v>
      </c>
      <c r="Q16" t="s">
        <v>95</v>
      </c>
      <c r="R16" t="s">
        <v>303</v>
      </c>
      <c r="S16" t="s">
        <v>85</v>
      </c>
      <c r="T16">
        <v>600</v>
      </c>
      <c r="U16">
        <v>63</v>
      </c>
      <c r="V16" s="29"/>
      <c r="AK16" s="30"/>
      <c r="AM16">
        <v>2</v>
      </c>
      <c r="AT16" s="31">
        <v>1</v>
      </c>
      <c r="CK16" t="s">
        <v>304</v>
      </c>
    </row>
    <row r="17" spans="1:89" customFormat="1" ht="15" x14ac:dyDescent="0.25">
      <c r="A17" t="s">
        <v>305</v>
      </c>
      <c r="B17" s="28">
        <v>43172</v>
      </c>
      <c r="C17" t="s">
        <v>271</v>
      </c>
      <c r="D17" t="s">
        <v>299</v>
      </c>
      <c r="E17" t="s">
        <v>86</v>
      </c>
      <c r="F17" t="s">
        <v>89</v>
      </c>
      <c r="G17" t="s">
        <v>306</v>
      </c>
      <c r="H17">
        <v>2687</v>
      </c>
      <c r="I17" s="2" t="s">
        <v>238</v>
      </c>
      <c r="J17" t="s">
        <v>239</v>
      </c>
      <c r="K17">
        <f t="shared" si="0"/>
        <v>2</v>
      </c>
      <c r="L17">
        <v>0</v>
      </c>
      <c r="M17">
        <v>0</v>
      </c>
      <c r="N17">
        <v>1</v>
      </c>
      <c r="O17">
        <v>1</v>
      </c>
      <c r="P17">
        <v>2</v>
      </c>
      <c r="Q17" t="s">
        <v>95</v>
      </c>
      <c r="R17" t="s">
        <v>307</v>
      </c>
      <c r="S17" t="s">
        <v>90</v>
      </c>
      <c r="T17">
        <v>4069.30004882813</v>
      </c>
      <c r="U17">
        <v>2695</v>
      </c>
      <c r="V17" s="29"/>
      <c r="AK17" s="30"/>
      <c r="AT17" s="31"/>
      <c r="BZ17">
        <v>1</v>
      </c>
      <c r="CK17" t="s">
        <v>308</v>
      </c>
    </row>
    <row r="18" spans="1:89" customFormat="1" ht="15" x14ac:dyDescent="0.25">
      <c r="A18" t="s">
        <v>309</v>
      </c>
      <c r="B18" s="28">
        <v>40946</v>
      </c>
      <c r="C18" t="s">
        <v>271</v>
      </c>
      <c r="D18" t="s">
        <v>299</v>
      </c>
      <c r="E18" t="s">
        <v>86</v>
      </c>
      <c r="F18" t="s">
        <v>89</v>
      </c>
      <c r="G18" t="s">
        <v>310</v>
      </c>
      <c r="H18">
        <v>791</v>
      </c>
      <c r="I18" s="2" t="s">
        <v>238</v>
      </c>
      <c r="J18" t="s">
        <v>239</v>
      </c>
      <c r="K18">
        <f t="shared" si="0"/>
        <v>2</v>
      </c>
      <c r="L18">
        <v>0</v>
      </c>
      <c r="M18">
        <v>0</v>
      </c>
      <c r="N18">
        <v>0</v>
      </c>
      <c r="O18">
        <v>2</v>
      </c>
      <c r="P18">
        <v>2</v>
      </c>
      <c r="Q18" t="s">
        <v>240</v>
      </c>
      <c r="R18" t="s">
        <v>139</v>
      </c>
      <c r="S18" t="s">
        <v>90</v>
      </c>
      <c r="T18">
        <v>1076</v>
      </c>
      <c r="U18">
        <v>2</v>
      </c>
      <c r="V18" s="29"/>
      <c r="AK18" s="30"/>
      <c r="AP18">
        <v>2</v>
      </c>
      <c r="AT18" s="31">
        <v>1</v>
      </c>
      <c r="CK18" t="s">
        <v>311</v>
      </c>
    </row>
    <row r="19" spans="1:89" customFormat="1" ht="15" x14ac:dyDescent="0.25">
      <c r="A19" t="s">
        <v>312</v>
      </c>
      <c r="B19" s="28">
        <v>39963</v>
      </c>
      <c r="C19" t="s">
        <v>290</v>
      </c>
      <c r="D19" t="s">
        <v>301</v>
      </c>
      <c r="E19" t="s">
        <v>86</v>
      </c>
      <c r="F19" t="s">
        <v>113</v>
      </c>
      <c r="G19" t="s">
        <v>313</v>
      </c>
      <c r="H19">
        <v>45.900001525878899</v>
      </c>
      <c r="I19" s="2" t="s">
        <v>238</v>
      </c>
      <c r="J19" t="s">
        <v>239</v>
      </c>
      <c r="K19">
        <f t="shared" si="0"/>
        <v>2</v>
      </c>
      <c r="L19">
        <v>0</v>
      </c>
      <c r="M19">
        <v>0</v>
      </c>
      <c r="N19">
        <v>2</v>
      </c>
      <c r="O19">
        <v>0</v>
      </c>
      <c r="P19">
        <v>2</v>
      </c>
      <c r="Q19" t="s">
        <v>95</v>
      </c>
      <c r="R19" t="s">
        <v>139</v>
      </c>
      <c r="S19" t="s">
        <v>142</v>
      </c>
      <c r="T19">
        <v>270</v>
      </c>
      <c r="U19">
        <v>251</v>
      </c>
      <c r="V19" s="29"/>
      <c r="AK19" s="30"/>
      <c r="AT19" s="31"/>
      <c r="CB19">
        <v>1</v>
      </c>
      <c r="CK19" t="s">
        <v>314</v>
      </c>
    </row>
    <row r="20" spans="1:89" customFormat="1" ht="15" x14ac:dyDescent="0.25">
      <c r="A20" t="s">
        <v>315</v>
      </c>
      <c r="B20" s="28">
        <v>43289</v>
      </c>
      <c r="C20" t="s">
        <v>317</v>
      </c>
      <c r="D20" t="s">
        <v>316</v>
      </c>
      <c r="E20" t="s">
        <v>86</v>
      </c>
      <c r="F20" t="s">
        <v>114</v>
      </c>
      <c r="G20" t="s">
        <v>318</v>
      </c>
      <c r="H20">
        <v>292.70001220703102</v>
      </c>
      <c r="I20" s="2" t="s">
        <v>238</v>
      </c>
      <c r="J20" t="s">
        <v>239</v>
      </c>
      <c r="K20">
        <f t="shared" si="0"/>
        <v>1</v>
      </c>
      <c r="L20">
        <v>0</v>
      </c>
      <c r="M20">
        <v>1</v>
      </c>
      <c r="N20">
        <v>0</v>
      </c>
      <c r="O20">
        <v>0</v>
      </c>
      <c r="P20">
        <v>0</v>
      </c>
      <c r="Q20" t="s">
        <v>95</v>
      </c>
      <c r="R20" t="s">
        <v>319</v>
      </c>
      <c r="S20" t="s">
        <v>142</v>
      </c>
      <c r="T20">
        <v>45.299999237060497</v>
      </c>
      <c r="U20">
        <v>7</v>
      </c>
      <c r="V20" s="29">
        <v>1</v>
      </c>
      <c r="AK20" s="30"/>
      <c r="AT20" s="31"/>
      <c r="CK20" t="s">
        <v>320</v>
      </c>
    </row>
    <row r="21" spans="1:89" customFormat="1" ht="15" x14ac:dyDescent="0.25">
      <c r="A21" t="s">
        <v>321</v>
      </c>
      <c r="B21" s="28">
        <v>40756</v>
      </c>
      <c r="C21" t="s">
        <v>322</v>
      </c>
      <c r="D21" t="s">
        <v>323</v>
      </c>
      <c r="E21" t="s">
        <v>86</v>
      </c>
      <c r="F21" t="s">
        <v>98</v>
      </c>
      <c r="G21" t="s">
        <v>324</v>
      </c>
      <c r="H21">
        <v>354</v>
      </c>
      <c r="I21" s="2" t="s">
        <v>238</v>
      </c>
      <c r="J21" t="s">
        <v>239</v>
      </c>
      <c r="K21">
        <f t="shared" si="0"/>
        <v>2</v>
      </c>
      <c r="L21">
        <v>1</v>
      </c>
      <c r="M21">
        <v>1</v>
      </c>
      <c r="N21">
        <v>0</v>
      </c>
      <c r="O21">
        <v>0</v>
      </c>
      <c r="P21">
        <v>0</v>
      </c>
      <c r="Q21" t="s">
        <v>240</v>
      </c>
      <c r="R21" t="s">
        <v>129</v>
      </c>
      <c r="S21" t="s">
        <v>142</v>
      </c>
      <c r="T21">
        <v>775</v>
      </c>
      <c r="U21">
        <v>354</v>
      </c>
      <c r="V21" s="29"/>
      <c r="AK21" s="30">
        <v>2</v>
      </c>
      <c r="AT21" s="31">
        <v>1</v>
      </c>
      <c r="CK21" t="s">
        <v>325</v>
      </c>
    </row>
    <row r="22" spans="1:89" customFormat="1" ht="15" x14ac:dyDescent="0.25">
      <c r="A22" t="s">
        <v>326</v>
      </c>
      <c r="B22" s="28">
        <v>40759</v>
      </c>
      <c r="C22" t="s">
        <v>327</v>
      </c>
      <c r="D22" t="s">
        <v>328</v>
      </c>
      <c r="E22" t="s">
        <v>86</v>
      </c>
      <c r="F22" t="s">
        <v>98</v>
      </c>
      <c r="G22" t="s">
        <v>329</v>
      </c>
      <c r="H22">
        <v>777</v>
      </c>
      <c r="I22" s="2" t="s">
        <v>238</v>
      </c>
      <c r="J22" t="s">
        <v>239</v>
      </c>
      <c r="K22">
        <f t="shared" si="0"/>
        <v>2</v>
      </c>
      <c r="L22">
        <v>0</v>
      </c>
      <c r="M22">
        <v>0</v>
      </c>
      <c r="N22">
        <v>0</v>
      </c>
      <c r="O22">
        <v>2</v>
      </c>
      <c r="P22">
        <v>2</v>
      </c>
      <c r="Q22" t="s">
        <v>330</v>
      </c>
      <c r="R22" t="s">
        <v>129</v>
      </c>
      <c r="S22" t="s">
        <v>90</v>
      </c>
      <c r="T22">
        <v>1019</v>
      </c>
      <c r="U22">
        <v>21</v>
      </c>
      <c r="V22" s="29"/>
      <c r="AK22" s="30"/>
      <c r="AO22">
        <v>2</v>
      </c>
      <c r="AT22" s="31">
        <v>1</v>
      </c>
      <c r="CK22" t="s">
        <v>331</v>
      </c>
    </row>
    <row r="23" spans="1:89" customFormat="1" ht="15" x14ac:dyDescent="0.25">
      <c r="A23" t="s">
        <v>332</v>
      </c>
      <c r="B23" s="28">
        <v>43398</v>
      </c>
      <c r="C23" t="s">
        <v>335</v>
      </c>
      <c r="D23" t="s">
        <v>336</v>
      </c>
      <c r="E23" t="s">
        <v>86</v>
      </c>
      <c r="F23" t="s">
        <v>118</v>
      </c>
      <c r="G23" t="s">
        <v>337</v>
      </c>
      <c r="H23">
        <v>1672</v>
      </c>
      <c r="I23" s="2" t="s">
        <v>238</v>
      </c>
      <c r="J23" t="s">
        <v>239</v>
      </c>
      <c r="K23">
        <f t="shared" si="0"/>
        <v>1</v>
      </c>
      <c r="L23">
        <v>0</v>
      </c>
      <c r="M23">
        <v>0</v>
      </c>
      <c r="N23">
        <v>0</v>
      </c>
      <c r="O23">
        <v>1</v>
      </c>
      <c r="P23">
        <v>1</v>
      </c>
      <c r="Q23" t="s">
        <v>95</v>
      </c>
      <c r="R23" t="s">
        <v>338</v>
      </c>
      <c r="S23" t="s">
        <v>88</v>
      </c>
      <c r="T23">
        <v>49</v>
      </c>
      <c r="U23">
        <v>40</v>
      </c>
      <c r="V23" s="29"/>
      <c r="AK23" s="30"/>
      <c r="AO23">
        <v>2</v>
      </c>
      <c r="AT23" s="31">
        <v>1</v>
      </c>
      <c r="CK23" t="s">
        <v>339</v>
      </c>
    </row>
    <row r="24" spans="1:89" customFormat="1" ht="15" x14ac:dyDescent="0.25">
      <c r="A24" t="s">
        <v>340</v>
      </c>
      <c r="B24" s="28">
        <v>41759</v>
      </c>
      <c r="C24" t="s">
        <v>333</v>
      </c>
      <c r="D24" t="s">
        <v>334</v>
      </c>
      <c r="E24" t="s">
        <v>86</v>
      </c>
      <c r="F24" t="s">
        <v>105</v>
      </c>
      <c r="G24" t="s">
        <v>341</v>
      </c>
      <c r="H24">
        <v>1202</v>
      </c>
      <c r="I24" s="2" t="s">
        <v>238</v>
      </c>
      <c r="J24" t="s">
        <v>239</v>
      </c>
      <c r="K24">
        <f t="shared" si="0"/>
        <v>2</v>
      </c>
      <c r="L24">
        <v>0</v>
      </c>
      <c r="M24">
        <v>1</v>
      </c>
      <c r="N24">
        <v>1</v>
      </c>
      <c r="O24">
        <v>0</v>
      </c>
      <c r="P24">
        <v>1</v>
      </c>
      <c r="Q24" t="s">
        <v>95</v>
      </c>
      <c r="R24" t="s">
        <v>303</v>
      </c>
      <c r="S24" t="s">
        <v>90</v>
      </c>
      <c r="T24">
        <v>2073</v>
      </c>
      <c r="U24">
        <v>448</v>
      </c>
      <c r="V24" s="29"/>
      <c r="AK24" s="30"/>
      <c r="AT24" s="31">
        <v>1</v>
      </c>
      <c r="AW24">
        <v>2</v>
      </c>
      <c r="CK24" t="s">
        <v>342</v>
      </c>
    </row>
    <row r="25" spans="1:89" customFormat="1" ht="15" x14ac:dyDescent="0.25">
      <c r="A25" t="s">
        <v>343</v>
      </c>
      <c r="B25" s="28">
        <v>43005</v>
      </c>
      <c r="C25" t="s">
        <v>346</v>
      </c>
      <c r="D25" t="s">
        <v>345</v>
      </c>
      <c r="E25" t="s">
        <v>82</v>
      </c>
      <c r="F25" t="s">
        <v>94</v>
      </c>
      <c r="G25" t="s">
        <v>347</v>
      </c>
      <c r="H25">
        <v>128.39999389648401</v>
      </c>
      <c r="I25" s="2" t="s">
        <v>238</v>
      </c>
      <c r="J25" t="s">
        <v>239</v>
      </c>
      <c r="K25">
        <f t="shared" si="0"/>
        <v>2</v>
      </c>
      <c r="L25">
        <v>0</v>
      </c>
      <c r="M25">
        <v>0</v>
      </c>
      <c r="N25">
        <v>0</v>
      </c>
      <c r="O25">
        <v>2</v>
      </c>
      <c r="P25">
        <v>2</v>
      </c>
      <c r="Q25" t="s">
        <v>148</v>
      </c>
      <c r="R25" t="s">
        <v>348</v>
      </c>
      <c r="S25" t="s">
        <v>93</v>
      </c>
      <c r="T25">
        <v>11108</v>
      </c>
      <c r="U25">
        <v>9</v>
      </c>
      <c r="V25" s="29"/>
      <c r="AK25" s="30"/>
      <c r="AN25">
        <v>2</v>
      </c>
      <c r="AP25">
        <v>2</v>
      </c>
      <c r="AT25" s="31">
        <v>1</v>
      </c>
      <c r="CK25" t="s">
        <v>349</v>
      </c>
    </row>
    <row r="26" spans="1:89" customFormat="1" ht="15" x14ac:dyDescent="0.25">
      <c r="A26" t="s">
        <v>350</v>
      </c>
      <c r="B26" s="28">
        <v>44282</v>
      </c>
      <c r="C26" t="s">
        <v>346</v>
      </c>
      <c r="D26" t="s">
        <v>351</v>
      </c>
      <c r="E26" t="s">
        <v>82</v>
      </c>
      <c r="F26" t="s">
        <v>105</v>
      </c>
      <c r="G26" t="s">
        <v>352</v>
      </c>
      <c r="H26">
        <v>641</v>
      </c>
      <c r="I26" s="2" t="s">
        <v>238</v>
      </c>
      <c r="J26" t="s">
        <v>239</v>
      </c>
      <c r="K26">
        <f t="shared" si="0"/>
        <v>1</v>
      </c>
      <c r="L26">
        <v>0</v>
      </c>
      <c r="M26">
        <v>0</v>
      </c>
      <c r="N26">
        <v>0</v>
      </c>
      <c r="O26">
        <v>1</v>
      </c>
      <c r="P26">
        <v>1</v>
      </c>
      <c r="Q26" t="s">
        <v>92</v>
      </c>
      <c r="R26" t="s">
        <v>353</v>
      </c>
      <c r="S26" t="s">
        <v>90</v>
      </c>
      <c r="T26">
        <v>2047</v>
      </c>
      <c r="U26">
        <v>109</v>
      </c>
      <c r="V26" s="29"/>
      <c r="AK26" s="30"/>
      <c r="AL26">
        <v>2</v>
      </c>
      <c r="AN26">
        <v>2</v>
      </c>
      <c r="AT26" s="31">
        <v>1</v>
      </c>
      <c r="CK26" t="s">
        <v>354</v>
      </c>
    </row>
    <row r="27" spans="1:89" customFormat="1" ht="15" x14ac:dyDescent="0.25">
      <c r="A27" t="s">
        <v>355</v>
      </c>
      <c r="B27" s="28">
        <v>41382</v>
      </c>
      <c r="C27" t="s">
        <v>346</v>
      </c>
      <c r="D27" t="s">
        <v>351</v>
      </c>
      <c r="E27" t="s">
        <v>82</v>
      </c>
      <c r="F27" t="s">
        <v>104</v>
      </c>
      <c r="G27" t="s">
        <v>356</v>
      </c>
      <c r="H27">
        <v>294</v>
      </c>
      <c r="I27" s="2" t="s">
        <v>238</v>
      </c>
      <c r="J27" t="s">
        <v>239</v>
      </c>
      <c r="K27">
        <f t="shared" si="0"/>
        <v>1</v>
      </c>
      <c r="L27">
        <v>0</v>
      </c>
      <c r="M27">
        <v>0</v>
      </c>
      <c r="N27">
        <v>0</v>
      </c>
      <c r="O27">
        <v>1</v>
      </c>
      <c r="P27">
        <v>1</v>
      </c>
      <c r="Q27" t="s">
        <v>357</v>
      </c>
      <c r="R27" t="s">
        <v>353</v>
      </c>
      <c r="S27" t="s">
        <v>85</v>
      </c>
      <c r="T27">
        <v>110</v>
      </c>
      <c r="U27">
        <v>22</v>
      </c>
      <c r="V27" s="29"/>
      <c r="AK27" s="30"/>
      <c r="AL27">
        <v>2</v>
      </c>
      <c r="AT27" s="31">
        <v>1</v>
      </c>
      <c r="CK27" t="s">
        <v>358</v>
      </c>
    </row>
    <row r="28" spans="1:89" customFormat="1" ht="15" x14ac:dyDescent="0.25">
      <c r="A28" t="s">
        <v>359</v>
      </c>
      <c r="B28" s="28">
        <v>41084</v>
      </c>
      <c r="C28" t="s">
        <v>360</v>
      </c>
      <c r="D28" t="s">
        <v>351</v>
      </c>
      <c r="E28" t="s">
        <v>82</v>
      </c>
      <c r="F28" t="s">
        <v>104</v>
      </c>
      <c r="G28" t="s">
        <v>356</v>
      </c>
      <c r="H28">
        <v>186</v>
      </c>
      <c r="I28" s="2" t="s">
        <v>238</v>
      </c>
      <c r="J28" t="s">
        <v>239</v>
      </c>
      <c r="K28">
        <f t="shared" si="0"/>
        <v>1</v>
      </c>
      <c r="L28">
        <v>0</v>
      </c>
      <c r="M28">
        <v>0</v>
      </c>
      <c r="N28">
        <v>0</v>
      </c>
      <c r="O28">
        <v>1</v>
      </c>
      <c r="P28">
        <v>1</v>
      </c>
      <c r="Q28" t="s">
        <v>92</v>
      </c>
      <c r="R28" t="s">
        <v>353</v>
      </c>
      <c r="S28" t="s">
        <v>88</v>
      </c>
      <c r="T28">
        <v>19</v>
      </c>
      <c r="U28">
        <v>4</v>
      </c>
      <c r="V28" s="29"/>
      <c r="AK28" s="30"/>
      <c r="AL28">
        <v>2</v>
      </c>
      <c r="AP28">
        <v>2</v>
      </c>
      <c r="AT28" s="31">
        <v>1</v>
      </c>
      <c r="CK28" t="s">
        <v>361</v>
      </c>
    </row>
    <row r="29" spans="1:89" customFormat="1" ht="15" x14ac:dyDescent="0.25">
      <c r="A29" t="s">
        <v>362</v>
      </c>
      <c r="B29" s="28">
        <v>40084</v>
      </c>
      <c r="C29" t="s">
        <v>363</v>
      </c>
      <c r="D29" t="s">
        <v>351</v>
      </c>
      <c r="E29" t="s">
        <v>82</v>
      </c>
      <c r="F29" t="s">
        <v>105</v>
      </c>
      <c r="G29" t="s">
        <v>364</v>
      </c>
      <c r="H29">
        <v>240</v>
      </c>
      <c r="I29" s="2" t="s">
        <v>238</v>
      </c>
      <c r="J29" t="s">
        <v>239</v>
      </c>
      <c r="K29">
        <f t="shared" si="0"/>
        <v>2</v>
      </c>
      <c r="L29">
        <v>0</v>
      </c>
      <c r="M29">
        <v>0</v>
      </c>
      <c r="N29">
        <v>0</v>
      </c>
      <c r="O29">
        <v>2</v>
      </c>
      <c r="P29">
        <v>2</v>
      </c>
      <c r="Q29" t="s">
        <v>365</v>
      </c>
      <c r="R29" t="s">
        <v>353</v>
      </c>
      <c r="S29" t="s">
        <v>85</v>
      </c>
      <c r="T29">
        <v>1277</v>
      </c>
      <c r="U29">
        <v>240</v>
      </c>
      <c r="V29" s="29"/>
      <c r="AK29" s="30"/>
      <c r="AN29">
        <v>2</v>
      </c>
      <c r="AT29" s="31">
        <v>1</v>
      </c>
      <c r="CK29" t="s">
        <v>144</v>
      </c>
    </row>
    <row r="30" spans="1:89" customFormat="1" ht="15" x14ac:dyDescent="0.25">
      <c r="A30" t="s">
        <v>366</v>
      </c>
      <c r="B30" s="28">
        <v>42612</v>
      </c>
      <c r="C30" t="s">
        <v>346</v>
      </c>
      <c r="D30" t="s">
        <v>351</v>
      </c>
      <c r="E30" t="s">
        <v>82</v>
      </c>
      <c r="F30" t="s">
        <v>106</v>
      </c>
      <c r="G30" t="s">
        <v>367</v>
      </c>
      <c r="H30">
        <v>362.79998779296898</v>
      </c>
      <c r="I30" s="2" t="s">
        <v>238</v>
      </c>
      <c r="J30" t="s">
        <v>239</v>
      </c>
      <c r="K30">
        <f t="shared" si="0"/>
        <v>1</v>
      </c>
      <c r="L30">
        <v>0</v>
      </c>
      <c r="M30">
        <v>0</v>
      </c>
      <c r="N30">
        <v>0</v>
      </c>
      <c r="O30">
        <v>1</v>
      </c>
      <c r="P30">
        <v>1</v>
      </c>
      <c r="Q30" t="s">
        <v>92</v>
      </c>
      <c r="R30" t="s">
        <v>368</v>
      </c>
      <c r="S30" t="s">
        <v>85</v>
      </c>
      <c r="T30">
        <v>407.70001220703102</v>
      </c>
      <c r="U30">
        <v>51</v>
      </c>
      <c r="V30" s="29"/>
      <c r="AK30" s="30"/>
      <c r="AL30">
        <v>2</v>
      </c>
      <c r="AT30" s="31">
        <v>1</v>
      </c>
      <c r="CK30" t="s">
        <v>369</v>
      </c>
    </row>
    <row r="31" spans="1:89" customFormat="1" ht="15" x14ac:dyDescent="0.25">
      <c r="A31" t="s">
        <v>370</v>
      </c>
      <c r="B31" s="28">
        <v>44151</v>
      </c>
      <c r="C31" t="s">
        <v>360</v>
      </c>
      <c r="D31" t="s">
        <v>351</v>
      </c>
      <c r="E31" t="s">
        <v>82</v>
      </c>
      <c r="F31" t="s">
        <v>101</v>
      </c>
      <c r="G31" t="s">
        <v>371</v>
      </c>
      <c r="H31">
        <v>1184.5</v>
      </c>
      <c r="I31" s="2" t="s">
        <v>238</v>
      </c>
      <c r="J31" t="s">
        <v>239</v>
      </c>
      <c r="K31">
        <f t="shared" si="0"/>
        <v>2</v>
      </c>
      <c r="L31">
        <v>0</v>
      </c>
      <c r="M31">
        <v>0</v>
      </c>
      <c r="N31">
        <v>0</v>
      </c>
      <c r="O31">
        <v>2</v>
      </c>
      <c r="P31">
        <v>2</v>
      </c>
      <c r="Q31" t="s">
        <v>372</v>
      </c>
      <c r="R31" t="s">
        <v>373</v>
      </c>
      <c r="S31" t="s">
        <v>142</v>
      </c>
      <c r="U31">
        <v>300</v>
      </c>
      <c r="V31" s="29"/>
      <c r="AK31" s="30"/>
      <c r="AT31" s="31"/>
      <c r="BZ31">
        <v>1</v>
      </c>
      <c r="CK31" t="s">
        <v>374</v>
      </c>
    </row>
    <row r="32" spans="1:89" customFormat="1" ht="15" x14ac:dyDescent="0.25">
      <c r="A32" t="s">
        <v>375</v>
      </c>
      <c r="B32" s="28">
        <v>41769</v>
      </c>
      <c r="C32" t="s">
        <v>344</v>
      </c>
      <c r="D32" t="s">
        <v>376</v>
      </c>
      <c r="E32" t="s">
        <v>82</v>
      </c>
      <c r="F32" t="s">
        <v>83</v>
      </c>
      <c r="G32" t="s">
        <v>377</v>
      </c>
      <c r="H32">
        <v>267</v>
      </c>
      <c r="I32" s="2" t="s">
        <v>238</v>
      </c>
      <c r="J32" t="s">
        <v>239</v>
      </c>
      <c r="K32">
        <f t="shared" si="0"/>
        <v>2</v>
      </c>
      <c r="L32">
        <v>0</v>
      </c>
      <c r="M32">
        <v>0</v>
      </c>
      <c r="N32">
        <v>0</v>
      </c>
      <c r="O32">
        <v>2</v>
      </c>
      <c r="P32">
        <v>2</v>
      </c>
      <c r="Q32" t="s">
        <v>357</v>
      </c>
      <c r="R32" t="s">
        <v>373</v>
      </c>
      <c r="S32" t="s">
        <v>93</v>
      </c>
      <c r="T32">
        <v>6200</v>
      </c>
      <c r="U32">
        <v>50</v>
      </c>
      <c r="V32" s="29"/>
      <c r="AK32" s="30"/>
      <c r="AT32" s="31"/>
      <c r="CB32">
        <v>1</v>
      </c>
      <c r="CK32" t="s">
        <v>378</v>
      </c>
    </row>
    <row r="33" spans="1:89" customFormat="1" ht="15" x14ac:dyDescent="0.25">
      <c r="A33" t="s">
        <v>379</v>
      </c>
      <c r="B33" s="28">
        <v>42521</v>
      </c>
      <c r="C33" t="s">
        <v>346</v>
      </c>
      <c r="D33" t="s">
        <v>351</v>
      </c>
      <c r="E33" t="s">
        <v>86</v>
      </c>
      <c r="F33" t="s">
        <v>94</v>
      </c>
      <c r="G33" t="s">
        <v>380</v>
      </c>
      <c r="H33">
        <v>275.70001220703102</v>
      </c>
      <c r="I33" s="2" t="s">
        <v>238</v>
      </c>
      <c r="J33" t="s">
        <v>239</v>
      </c>
      <c r="K33">
        <f t="shared" si="0"/>
        <v>1</v>
      </c>
      <c r="L33">
        <v>0</v>
      </c>
      <c r="M33">
        <v>0</v>
      </c>
      <c r="N33">
        <v>0</v>
      </c>
      <c r="O33">
        <v>1</v>
      </c>
      <c r="P33">
        <v>1</v>
      </c>
      <c r="Q33" t="s">
        <v>357</v>
      </c>
      <c r="R33" t="s">
        <v>381</v>
      </c>
      <c r="S33" t="s">
        <v>142</v>
      </c>
      <c r="T33">
        <v>196</v>
      </c>
      <c r="U33">
        <v>190</v>
      </c>
      <c r="V33" s="29">
        <v>1</v>
      </c>
      <c r="AK33" s="30"/>
      <c r="AT33" s="31"/>
      <c r="CK33" t="s">
        <v>382</v>
      </c>
    </row>
    <row r="34" spans="1:89" customFormat="1" ht="15" x14ac:dyDescent="0.25">
      <c r="A34" t="s">
        <v>383</v>
      </c>
      <c r="B34" s="28">
        <v>41695</v>
      </c>
      <c r="C34" t="s">
        <v>346</v>
      </c>
      <c r="D34" t="s">
        <v>351</v>
      </c>
      <c r="E34" t="s">
        <v>82</v>
      </c>
      <c r="F34" t="s">
        <v>94</v>
      </c>
      <c r="G34" t="s">
        <v>380</v>
      </c>
      <c r="H34">
        <v>212</v>
      </c>
      <c r="I34" s="2" t="s">
        <v>238</v>
      </c>
      <c r="J34" t="s">
        <v>239</v>
      </c>
      <c r="K34">
        <f t="shared" si="0"/>
        <v>2</v>
      </c>
      <c r="L34">
        <v>0</v>
      </c>
      <c r="M34">
        <v>0</v>
      </c>
      <c r="N34">
        <v>0</v>
      </c>
      <c r="O34">
        <v>2</v>
      </c>
      <c r="P34">
        <v>2</v>
      </c>
      <c r="Q34" t="s">
        <v>357</v>
      </c>
      <c r="R34" t="s">
        <v>381</v>
      </c>
      <c r="S34" t="s">
        <v>93</v>
      </c>
      <c r="T34">
        <v>3300</v>
      </c>
      <c r="U34">
        <v>25</v>
      </c>
      <c r="V34" s="29"/>
      <c r="AK34" s="30"/>
      <c r="AN34">
        <v>2</v>
      </c>
      <c r="AP34">
        <v>2</v>
      </c>
      <c r="AT34" s="31">
        <v>1</v>
      </c>
      <c r="CK34" t="s">
        <v>384</v>
      </c>
    </row>
    <row r="35" spans="1:89" customFormat="1" ht="15" x14ac:dyDescent="0.25">
      <c r="A35" t="s">
        <v>385</v>
      </c>
      <c r="B35" s="28">
        <v>42697</v>
      </c>
      <c r="C35" t="s">
        <v>346</v>
      </c>
      <c r="D35" t="s">
        <v>351</v>
      </c>
      <c r="E35" t="s">
        <v>82</v>
      </c>
      <c r="F35" t="s">
        <v>89</v>
      </c>
      <c r="G35" t="s">
        <v>386</v>
      </c>
      <c r="H35">
        <v>1141</v>
      </c>
      <c r="I35" s="2" t="s">
        <v>238</v>
      </c>
      <c r="J35" t="s">
        <v>239</v>
      </c>
      <c r="K35">
        <f t="shared" si="0"/>
        <v>2</v>
      </c>
      <c r="L35">
        <v>0</v>
      </c>
      <c r="M35">
        <v>0</v>
      </c>
      <c r="N35">
        <v>0</v>
      </c>
      <c r="O35">
        <v>2</v>
      </c>
      <c r="P35">
        <v>2</v>
      </c>
      <c r="Q35" t="s">
        <v>92</v>
      </c>
      <c r="R35" t="s">
        <v>387</v>
      </c>
      <c r="S35" t="s">
        <v>90</v>
      </c>
      <c r="T35">
        <v>5825</v>
      </c>
      <c r="U35">
        <v>1200</v>
      </c>
      <c r="V35" s="29"/>
      <c r="AK35" s="30"/>
      <c r="AP35">
        <v>2</v>
      </c>
      <c r="AT35" s="31">
        <v>1</v>
      </c>
      <c r="CK35" t="s">
        <v>388</v>
      </c>
    </row>
    <row r="36" spans="1:89" customFormat="1" ht="15" x14ac:dyDescent="0.25">
      <c r="A36" t="s">
        <v>389</v>
      </c>
      <c r="B36" s="28">
        <v>43300</v>
      </c>
      <c r="C36" t="s">
        <v>390</v>
      </c>
      <c r="D36" t="s">
        <v>391</v>
      </c>
      <c r="E36" t="s">
        <v>86</v>
      </c>
      <c r="F36" t="s">
        <v>125</v>
      </c>
      <c r="G36" t="s">
        <v>392</v>
      </c>
      <c r="H36">
        <v>1068</v>
      </c>
      <c r="I36" s="2" t="s">
        <v>238</v>
      </c>
      <c r="J36" t="s">
        <v>239</v>
      </c>
      <c r="K36">
        <f t="shared" si="0"/>
        <v>1</v>
      </c>
      <c r="L36">
        <v>0</v>
      </c>
      <c r="M36">
        <v>0</v>
      </c>
      <c r="N36">
        <v>0</v>
      </c>
      <c r="O36">
        <v>1</v>
      </c>
      <c r="P36">
        <v>1</v>
      </c>
      <c r="Q36" t="s">
        <v>95</v>
      </c>
      <c r="R36" t="s">
        <v>393</v>
      </c>
      <c r="S36" t="s">
        <v>85</v>
      </c>
      <c r="T36">
        <v>665</v>
      </c>
      <c r="U36">
        <v>13</v>
      </c>
      <c r="V36" s="29"/>
      <c r="AK36" s="30"/>
      <c r="AT36" s="31">
        <v>1</v>
      </c>
      <c r="CK36" t="s">
        <v>394</v>
      </c>
    </row>
    <row r="37" spans="1:89" customFormat="1" ht="15" x14ac:dyDescent="0.25">
      <c r="A37" t="s">
        <v>395</v>
      </c>
      <c r="B37" s="28">
        <v>42115</v>
      </c>
      <c r="C37" t="s">
        <v>397</v>
      </c>
      <c r="D37" t="s">
        <v>396</v>
      </c>
      <c r="E37" t="s">
        <v>86</v>
      </c>
      <c r="F37" t="s">
        <v>133</v>
      </c>
      <c r="G37" t="s">
        <v>398</v>
      </c>
      <c r="H37">
        <v>96</v>
      </c>
      <c r="I37" s="2" t="s">
        <v>238</v>
      </c>
      <c r="J37" t="s">
        <v>239</v>
      </c>
      <c r="K37">
        <f t="shared" si="0"/>
        <v>1</v>
      </c>
      <c r="L37">
        <v>0</v>
      </c>
      <c r="M37">
        <v>0</v>
      </c>
      <c r="N37">
        <v>0</v>
      </c>
      <c r="O37">
        <v>1</v>
      </c>
      <c r="P37">
        <v>1</v>
      </c>
      <c r="Q37" t="s">
        <v>399</v>
      </c>
      <c r="R37" t="s">
        <v>400</v>
      </c>
      <c r="S37" t="s">
        <v>142</v>
      </c>
      <c r="T37">
        <v>20</v>
      </c>
      <c r="U37">
        <v>10</v>
      </c>
      <c r="V37" s="29"/>
      <c r="AK37" s="30"/>
      <c r="AL37">
        <v>2</v>
      </c>
      <c r="AO37">
        <v>2</v>
      </c>
      <c r="AT37" s="31">
        <v>1</v>
      </c>
      <c r="CK37" t="s">
        <v>401</v>
      </c>
    </row>
    <row r="38" spans="1:89" customFormat="1" ht="15" x14ac:dyDescent="0.25">
      <c r="A38" t="s">
        <v>402</v>
      </c>
      <c r="B38" s="28">
        <v>40604</v>
      </c>
      <c r="C38" t="s">
        <v>403</v>
      </c>
      <c r="D38" t="s">
        <v>404</v>
      </c>
      <c r="E38" t="s">
        <v>86</v>
      </c>
      <c r="F38" t="s">
        <v>91</v>
      </c>
      <c r="G38" t="s">
        <v>405</v>
      </c>
      <c r="H38">
        <v>36</v>
      </c>
      <c r="I38" s="2" t="s">
        <v>238</v>
      </c>
      <c r="J38" t="s">
        <v>239</v>
      </c>
      <c r="K38">
        <f t="shared" si="0"/>
        <v>1</v>
      </c>
      <c r="L38">
        <v>0</v>
      </c>
      <c r="M38">
        <v>0</v>
      </c>
      <c r="N38">
        <v>0</v>
      </c>
      <c r="O38">
        <v>1</v>
      </c>
      <c r="P38">
        <v>1</v>
      </c>
      <c r="Q38" t="s">
        <v>399</v>
      </c>
      <c r="R38" t="s">
        <v>400</v>
      </c>
      <c r="S38" t="s">
        <v>85</v>
      </c>
      <c r="T38">
        <v>600</v>
      </c>
      <c r="U38">
        <v>13</v>
      </c>
      <c r="V38" s="29"/>
      <c r="AK38" s="30"/>
      <c r="AQ38">
        <v>2</v>
      </c>
      <c r="AT38" s="31">
        <v>1</v>
      </c>
      <c r="CK38" t="s">
        <v>406</v>
      </c>
    </row>
    <row r="39" spans="1:89" customFormat="1" ht="15" x14ac:dyDescent="0.25">
      <c r="A39" t="s">
        <v>407</v>
      </c>
      <c r="B39" s="28">
        <v>42707</v>
      </c>
      <c r="C39" t="s">
        <v>397</v>
      </c>
      <c r="D39" t="s">
        <v>396</v>
      </c>
      <c r="E39" t="s">
        <v>86</v>
      </c>
      <c r="F39" t="s">
        <v>113</v>
      </c>
      <c r="G39" t="s">
        <v>408</v>
      </c>
      <c r="H39">
        <v>393.70001220703102</v>
      </c>
      <c r="I39" s="2" t="s">
        <v>238</v>
      </c>
      <c r="J39" t="s">
        <v>239</v>
      </c>
      <c r="K39">
        <f t="shared" si="0"/>
        <v>2</v>
      </c>
      <c r="L39">
        <v>0</v>
      </c>
      <c r="M39">
        <v>0</v>
      </c>
      <c r="N39">
        <v>0</v>
      </c>
      <c r="O39">
        <v>2</v>
      </c>
      <c r="P39">
        <v>2</v>
      </c>
      <c r="Q39" t="s">
        <v>399</v>
      </c>
      <c r="R39" t="s">
        <v>409</v>
      </c>
      <c r="S39" t="s">
        <v>142</v>
      </c>
      <c r="T39">
        <v>247</v>
      </c>
      <c r="U39">
        <v>245</v>
      </c>
      <c r="V39" s="29"/>
      <c r="AG39">
        <v>1</v>
      </c>
      <c r="AK39" s="30"/>
      <c r="AT39" s="31"/>
      <c r="CK39" t="s">
        <v>410</v>
      </c>
    </row>
    <row r="40" spans="1:89" customFormat="1" ht="15" x14ac:dyDescent="0.25">
      <c r="A40" t="s">
        <v>411</v>
      </c>
      <c r="B40" s="28">
        <v>42584</v>
      </c>
      <c r="C40" t="s">
        <v>397</v>
      </c>
      <c r="D40" t="s">
        <v>396</v>
      </c>
      <c r="E40" t="s">
        <v>86</v>
      </c>
      <c r="F40" t="s">
        <v>105</v>
      </c>
      <c r="G40" t="s">
        <v>412</v>
      </c>
      <c r="H40">
        <v>46.299999237060497</v>
      </c>
      <c r="I40" s="2" t="s">
        <v>238</v>
      </c>
      <c r="J40" t="s">
        <v>239</v>
      </c>
      <c r="K40">
        <f t="shared" si="0"/>
        <v>1</v>
      </c>
      <c r="L40">
        <v>1</v>
      </c>
      <c r="M40">
        <v>0</v>
      </c>
      <c r="N40">
        <v>0</v>
      </c>
      <c r="O40">
        <v>0</v>
      </c>
      <c r="P40">
        <v>0</v>
      </c>
      <c r="Q40" t="s">
        <v>399</v>
      </c>
      <c r="R40" t="s">
        <v>409</v>
      </c>
      <c r="S40" t="s">
        <v>85</v>
      </c>
      <c r="T40">
        <v>927</v>
      </c>
      <c r="V40" s="29"/>
      <c r="AK40" s="30"/>
      <c r="AT40" s="31"/>
      <c r="BS40">
        <v>1</v>
      </c>
      <c r="CK40" t="s">
        <v>413</v>
      </c>
    </row>
    <row r="41" spans="1:89" customFormat="1" ht="15" x14ac:dyDescent="0.25">
      <c r="A41" t="s">
        <v>414</v>
      </c>
      <c r="B41" s="28">
        <v>40727</v>
      </c>
      <c r="C41" t="s">
        <v>397</v>
      </c>
      <c r="D41" t="s">
        <v>396</v>
      </c>
      <c r="E41" t="s">
        <v>86</v>
      </c>
      <c r="F41" t="s">
        <v>122</v>
      </c>
      <c r="G41" t="s">
        <v>405</v>
      </c>
      <c r="H41">
        <v>47</v>
      </c>
      <c r="I41" s="2" t="s">
        <v>238</v>
      </c>
      <c r="J41" t="s">
        <v>239</v>
      </c>
      <c r="K41">
        <f t="shared" si="0"/>
        <v>1</v>
      </c>
      <c r="L41">
        <v>0</v>
      </c>
      <c r="M41">
        <v>0</v>
      </c>
      <c r="N41">
        <v>1</v>
      </c>
      <c r="O41">
        <v>0</v>
      </c>
      <c r="P41">
        <v>1</v>
      </c>
      <c r="Q41" t="s">
        <v>399</v>
      </c>
      <c r="R41" t="s">
        <v>415</v>
      </c>
      <c r="S41" t="s">
        <v>85</v>
      </c>
      <c r="T41">
        <v>625</v>
      </c>
      <c r="U41">
        <v>17</v>
      </c>
      <c r="V41" s="29"/>
      <c r="AK41" s="30"/>
      <c r="AN41">
        <v>2</v>
      </c>
      <c r="AO41">
        <v>2</v>
      </c>
      <c r="AT41" s="31">
        <v>1</v>
      </c>
      <c r="CK41" t="s">
        <v>416</v>
      </c>
    </row>
    <row r="42" spans="1:89" customFormat="1" ht="15" x14ac:dyDescent="0.25">
      <c r="A42" t="s">
        <v>417</v>
      </c>
      <c r="B42" s="28">
        <v>40328</v>
      </c>
      <c r="C42" t="s">
        <v>418</v>
      </c>
      <c r="D42" t="s">
        <v>419</v>
      </c>
      <c r="E42" t="s">
        <v>86</v>
      </c>
      <c r="F42" t="s">
        <v>91</v>
      </c>
      <c r="G42" t="s">
        <v>420</v>
      </c>
      <c r="H42">
        <v>230</v>
      </c>
      <c r="I42" s="2" t="s">
        <v>238</v>
      </c>
      <c r="J42" t="s">
        <v>239</v>
      </c>
      <c r="K42">
        <f t="shared" si="0"/>
        <v>2</v>
      </c>
      <c r="L42">
        <v>0</v>
      </c>
      <c r="M42">
        <v>2</v>
      </c>
      <c r="N42">
        <v>0</v>
      </c>
      <c r="O42">
        <v>0</v>
      </c>
      <c r="P42">
        <v>0</v>
      </c>
      <c r="Q42" t="s">
        <v>240</v>
      </c>
      <c r="R42" t="s">
        <v>421</v>
      </c>
      <c r="S42" t="s">
        <v>88</v>
      </c>
      <c r="V42" s="29"/>
      <c r="AK42" s="30"/>
      <c r="AT42" s="31"/>
      <c r="AX42">
        <v>1</v>
      </c>
      <c r="CK42" t="s">
        <v>422</v>
      </c>
    </row>
    <row r="43" spans="1:89" customFormat="1" ht="15" x14ac:dyDescent="0.25">
      <c r="A43" t="s">
        <v>423</v>
      </c>
      <c r="B43" s="28">
        <v>43063</v>
      </c>
      <c r="C43" t="s">
        <v>418</v>
      </c>
      <c r="D43" t="s">
        <v>424</v>
      </c>
      <c r="E43" t="s">
        <v>86</v>
      </c>
      <c r="F43" t="s">
        <v>119</v>
      </c>
      <c r="G43" t="s">
        <v>425</v>
      </c>
      <c r="H43">
        <v>142.5</v>
      </c>
      <c r="I43" s="2" t="s">
        <v>238</v>
      </c>
      <c r="J43" t="s">
        <v>239</v>
      </c>
      <c r="K43">
        <f t="shared" si="0"/>
        <v>1</v>
      </c>
      <c r="L43">
        <v>0</v>
      </c>
      <c r="M43">
        <v>0</v>
      </c>
      <c r="N43">
        <v>0</v>
      </c>
      <c r="O43">
        <v>1</v>
      </c>
      <c r="P43">
        <v>1</v>
      </c>
      <c r="Q43" t="s">
        <v>95</v>
      </c>
      <c r="R43" t="s">
        <v>303</v>
      </c>
      <c r="S43" t="s">
        <v>142</v>
      </c>
      <c r="T43">
        <v>156.30000305175801</v>
      </c>
      <c r="U43">
        <v>17.100000381469702</v>
      </c>
      <c r="V43" s="29"/>
      <c r="AK43" s="30"/>
      <c r="AN43">
        <v>2</v>
      </c>
      <c r="AO43">
        <v>2</v>
      </c>
      <c r="AT43" s="31">
        <v>1</v>
      </c>
      <c r="CK43" t="s">
        <v>426</v>
      </c>
    </row>
    <row r="44" spans="1:89" customFormat="1" ht="15" x14ac:dyDescent="0.25">
      <c r="A44" t="s">
        <v>427</v>
      </c>
      <c r="B44" s="28">
        <v>44408</v>
      </c>
      <c r="C44" t="s">
        <v>428</v>
      </c>
      <c r="D44" t="s">
        <v>429</v>
      </c>
      <c r="E44" t="s">
        <v>86</v>
      </c>
      <c r="F44" t="s">
        <v>125</v>
      </c>
      <c r="G44" t="s">
        <v>430</v>
      </c>
      <c r="I44" s="2" t="s">
        <v>238</v>
      </c>
      <c r="J44" t="s">
        <v>239</v>
      </c>
      <c r="K44">
        <f t="shared" si="0"/>
        <v>1</v>
      </c>
      <c r="L44">
        <v>0</v>
      </c>
      <c r="M44">
        <v>1</v>
      </c>
      <c r="N44">
        <v>0</v>
      </c>
      <c r="O44">
        <v>0</v>
      </c>
      <c r="P44">
        <v>0</v>
      </c>
      <c r="V44" s="29">
        <v>1</v>
      </c>
      <c r="AK44" s="30"/>
      <c r="AT44" s="31"/>
    </row>
    <row r="45" spans="1:89" customFormat="1" ht="15" x14ac:dyDescent="0.25">
      <c r="A45" t="s">
        <v>431</v>
      </c>
      <c r="B45" s="28">
        <v>41517</v>
      </c>
      <c r="C45" t="s">
        <v>432</v>
      </c>
      <c r="D45" t="s">
        <v>262</v>
      </c>
      <c r="E45" t="s">
        <v>86</v>
      </c>
      <c r="F45" t="s">
        <v>89</v>
      </c>
      <c r="G45" t="s">
        <v>433</v>
      </c>
      <c r="H45">
        <v>310</v>
      </c>
      <c r="I45" s="2" t="s">
        <v>238</v>
      </c>
      <c r="J45" t="s">
        <v>239</v>
      </c>
      <c r="K45">
        <f t="shared" si="0"/>
        <v>1</v>
      </c>
      <c r="L45">
        <v>0</v>
      </c>
      <c r="M45">
        <v>0</v>
      </c>
      <c r="N45">
        <v>0</v>
      </c>
      <c r="O45">
        <v>1</v>
      </c>
      <c r="P45">
        <v>1</v>
      </c>
      <c r="Q45" t="s">
        <v>240</v>
      </c>
      <c r="R45" t="s">
        <v>434</v>
      </c>
      <c r="S45" t="s">
        <v>88</v>
      </c>
      <c r="T45">
        <v>58</v>
      </c>
      <c r="U45">
        <v>58</v>
      </c>
      <c r="V45" s="29"/>
      <c r="AK45" s="30"/>
      <c r="AO45">
        <v>2</v>
      </c>
      <c r="AT45" s="31">
        <v>1</v>
      </c>
      <c r="CK45" t="s">
        <v>435</v>
      </c>
    </row>
    <row r="46" spans="1:89" customFormat="1" ht="15" x14ac:dyDescent="0.25">
      <c r="A46" t="s">
        <v>436</v>
      </c>
      <c r="B46" s="28">
        <v>44122</v>
      </c>
      <c r="C46" t="s">
        <v>437</v>
      </c>
      <c r="D46" t="s">
        <v>438</v>
      </c>
      <c r="E46" t="s">
        <v>86</v>
      </c>
      <c r="F46" t="s">
        <v>123</v>
      </c>
      <c r="G46" t="s">
        <v>439</v>
      </c>
      <c r="H46">
        <v>44</v>
      </c>
      <c r="I46" s="2" t="s">
        <v>238</v>
      </c>
      <c r="J46" t="s">
        <v>239</v>
      </c>
      <c r="K46">
        <f t="shared" si="0"/>
        <v>2</v>
      </c>
      <c r="L46">
        <v>0</v>
      </c>
      <c r="M46">
        <v>0</v>
      </c>
      <c r="N46">
        <v>2</v>
      </c>
      <c r="O46">
        <v>0</v>
      </c>
      <c r="P46">
        <v>2</v>
      </c>
      <c r="Q46" t="s">
        <v>95</v>
      </c>
      <c r="R46" t="s">
        <v>129</v>
      </c>
      <c r="S46" t="s">
        <v>85</v>
      </c>
      <c r="T46">
        <v>460</v>
      </c>
      <c r="U46">
        <v>31</v>
      </c>
      <c r="V46" s="29"/>
      <c r="AK46" s="30"/>
      <c r="AL46">
        <v>2</v>
      </c>
      <c r="AT46" s="31">
        <v>1</v>
      </c>
      <c r="CK46" t="s">
        <v>440</v>
      </c>
    </row>
    <row r="47" spans="1:89" customFormat="1" ht="15" x14ac:dyDescent="0.25">
      <c r="A47" t="s">
        <v>441</v>
      </c>
      <c r="B47" s="28">
        <v>43456</v>
      </c>
      <c r="C47" t="s">
        <v>443</v>
      </c>
      <c r="D47" t="s">
        <v>444</v>
      </c>
      <c r="E47" t="s">
        <v>86</v>
      </c>
      <c r="F47" t="s">
        <v>89</v>
      </c>
      <c r="G47" t="s">
        <v>445</v>
      </c>
      <c r="H47">
        <v>390.79998779296898</v>
      </c>
      <c r="I47" s="2" t="s">
        <v>238</v>
      </c>
      <c r="J47" t="s">
        <v>239</v>
      </c>
      <c r="K47">
        <f t="shared" si="0"/>
        <v>1</v>
      </c>
      <c r="L47">
        <v>1</v>
      </c>
      <c r="M47">
        <v>0</v>
      </c>
      <c r="N47">
        <v>0</v>
      </c>
      <c r="O47">
        <v>0</v>
      </c>
      <c r="P47">
        <v>0</v>
      </c>
      <c r="Q47" t="s">
        <v>95</v>
      </c>
      <c r="R47" t="s">
        <v>303</v>
      </c>
      <c r="S47" t="s">
        <v>88</v>
      </c>
      <c r="T47">
        <v>108.800003051758</v>
      </c>
      <c r="U47">
        <v>32.700000762939503</v>
      </c>
      <c r="V47" s="29"/>
      <c r="AK47" s="30">
        <v>2</v>
      </c>
      <c r="AT47" s="31">
        <v>1</v>
      </c>
      <c r="CK47" t="s">
        <v>446</v>
      </c>
    </row>
    <row r="48" spans="1:89" customFormat="1" ht="15" x14ac:dyDescent="0.25">
      <c r="A48" t="s">
        <v>447</v>
      </c>
      <c r="B48" s="28">
        <v>42638</v>
      </c>
      <c r="C48" t="s">
        <v>442</v>
      </c>
      <c r="D48" t="s">
        <v>448</v>
      </c>
      <c r="E48" t="s">
        <v>86</v>
      </c>
      <c r="F48" t="s">
        <v>118</v>
      </c>
      <c r="G48" t="s">
        <v>449</v>
      </c>
      <c r="H48">
        <v>95</v>
      </c>
      <c r="I48" s="2" t="s">
        <v>238</v>
      </c>
      <c r="J48" t="s">
        <v>239</v>
      </c>
      <c r="K48">
        <f t="shared" si="0"/>
        <v>2</v>
      </c>
      <c r="L48">
        <v>0</v>
      </c>
      <c r="M48">
        <v>0</v>
      </c>
      <c r="N48">
        <v>0</v>
      </c>
      <c r="O48">
        <v>2</v>
      </c>
      <c r="P48">
        <v>2</v>
      </c>
      <c r="Q48" t="s">
        <v>240</v>
      </c>
      <c r="R48" t="s">
        <v>303</v>
      </c>
      <c r="S48" t="s">
        <v>142</v>
      </c>
      <c r="T48">
        <v>129</v>
      </c>
      <c r="U48">
        <v>79</v>
      </c>
      <c r="V48" s="29"/>
      <c r="AK48" s="30"/>
      <c r="AN48">
        <v>2</v>
      </c>
      <c r="AT48" s="31">
        <v>1</v>
      </c>
      <c r="CK48" t="s">
        <v>450</v>
      </c>
    </row>
    <row r="49" spans="1:89" customFormat="1" ht="15" x14ac:dyDescent="0.25">
      <c r="A49" t="s">
        <v>451</v>
      </c>
      <c r="B49" s="28">
        <v>39283</v>
      </c>
      <c r="C49" t="s">
        <v>453</v>
      </c>
      <c r="D49" t="s">
        <v>452</v>
      </c>
      <c r="E49" t="s">
        <v>82</v>
      </c>
      <c r="F49" t="s">
        <v>120</v>
      </c>
      <c r="G49" t="s">
        <v>454</v>
      </c>
      <c r="H49">
        <v>31</v>
      </c>
      <c r="I49" s="2" t="s">
        <v>238</v>
      </c>
      <c r="J49" t="s">
        <v>239</v>
      </c>
      <c r="K49">
        <f t="shared" si="0"/>
        <v>2</v>
      </c>
      <c r="L49">
        <v>0</v>
      </c>
      <c r="M49">
        <v>0</v>
      </c>
      <c r="N49">
        <v>1</v>
      </c>
      <c r="O49">
        <v>1</v>
      </c>
      <c r="P49">
        <v>2</v>
      </c>
      <c r="Q49" t="s">
        <v>95</v>
      </c>
      <c r="R49" t="s">
        <v>434</v>
      </c>
      <c r="S49" t="s">
        <v>85</v>
      </c>
      <c r="T49">
        <v>57</v>
      </c>
      <c r="U49">
        <v>12</v>
      </c>
      <c r="V49" s="29"/>
      <c r="AK49" s="30"/>
      <c r="AL49">
        <v>2</v>
      </c>
      <c r="AN49">
        <v>2</v>
      </c>
      <c r="AT49" s="31">
        <v>1</v>
      </c>
      <c r="CK49" t="s">
        <v>455</v>
      </c>
    </row>
    <row r="50" spans="1:89" customFormat="1" ht="15" x14ac:dyDescent="0.25">
      <c r="A50" t="s">
        <v>456</v>
      </c>
      <c r="B50" s="28">
        <v>42580</v>
      </c>
      <c r="C50" t="s">
        <v>457</v>
      </c>
      <c r="D50" t="s">
        <v>458</v>
      </c>
      <c r="E50" t="s">
        <v>86</v>
      </c>
      <c r="F50" t="s">
        <v>459</v>
      </c>
      <c r="G50" t="s">
        <v>460</v>
      </c>
      <c r="H50">
        <v>166</v>
      </c>
      <c r="I50" s="2" t="s">
        <v>238</v>
      </c>
      <c r="J50" t="s">
        <v>239</v>
      </c>
      <c r="K50">
        <f t="shared" si="0"/>
        <v>2</v>
      </c>
      <c r="L50">
        <v>0</v>
      </c>
      <c r="M50">
        <v>0</v>
      </c>
      <c r="N50">
        <v>0</v>
      </c>
      <c r="O50">
        <v>2</v>
      </c>
      <c r="P50">
        <v>2</v>
      </c>
      <c r="Q50" t="s">
        <v>95</v>
      </c>
      <c r="R50" t="s">
        <v>303</v>
      </c>
      <c r="S50" t="s">
        <v>142</v>
      </c>
      <c r="T50">
        <v>283</v>
      </c>
      <c r="U50">
        <v>91</v>
      </c>
      <c r="V50" s="29"/>
      <c r="AK50" s="30"/>
      <c r="AL50">
        <v>2</v>
      </c>
      <c r="AT50" s="31">
        <v>1</v>
      </c>
      <c r="CK50" t="s">
        <v>461</v>
      </c>
    </row>
    <row r="51" spans="1:89" customFormat="1" ht="15" x14ac:dyDescent="0.25">
      <c r="A51" t="s">
        <v>462</v>
      </c>
      <c r="B51" s="28">
        <v>42619</v>
      </c>
      <c r="C51" t="s">
        <v>463</v>
      </c>
      <c r="D51" t="s">
        <v>464</v>
      </c>
      <c r="E51" t="s">
        <v>86</v>
      </c>
      <c r="F51" t="s">
        <v>130</v>
      </c>
      <c r="G51" t="s">
        <v>466</v>
      </c>
      <c r="H51">
        <v>154.30000305175801</v>
      </c>
      <c r="I51" s="2" t="s">
        <v>238</v>
      </c>
      <c r="J51" t="s">
        <v>239</v>
      </c>
      <c r="K51">
        <f t="shared" si="0"/>
        <v>1</v>
      </c>
      <c r="L51">
        <v>0</v>
      </c>
      <c r="M51">
        <v>0</v>
      </c>
      <c r="N51">
        <v>1</v>
      </c>
      <c r="O51">
        <v>0</v>
      </c>
      <c r="P51">
        <v>1</v>
      </c>
      <c r="Q51" t="s">
        <v>95</v>
      </c>
      <c r="R51" t="s">
        <v>303</v>
      </c>
      <c r="S51" t="s">
        <v>90</v>
      </c>
      <c r="T51">
        <v>4568</v>
      </c>
      <c r="U51">
        <v>51.200000762939503</v>
      </c>
      <c r="V51" s="29"/>
      <c r="AK51" s="30">
        <v>2</v>
      </c>
      <c r="AT51" s="31">
        <v>1</v>
      </c>
      <c r="CK51" t="s">
        <v>467</v>
      </c>
    </row>
    <row r="52" spans="1:89" customFormat="1" ht="15" x14ac:dyDescent="0.25">
      <c r="A52" t="s">
        <v>468</v>
      </c>
      <c r="B52" s="28">
        <v>42519</v>
      </c>
      <c r="C52" t="s">
        <v>463</v>
      </c>
      <c r="D52" t="s">
        <v>464</v>
      </c>
      <c r="E52" t="s">
        <v>82</v>
      </c>
      <c r="F52" t="s">
        <v>107</v>
      </c>
      <c r="G52" t="s">
        <v>469</v>
      </c>
      <c r="H52">
        <v>72</v>
      </c>
      <c r="I52" s="2" t="s">
        <v>238</v>
      </c>
      <c r="J52" t="s">
        <v>239</v>
      </c>
      <c r="K52">
        <f t="shared" si="0"/>
        <v>2</v>
      </c>
      <c r="L52">
        <v>0</v>
      </c>
      <c r="M52">
        <v>0</v>
      </c>
      <c r="N52">
        <v>0</v>
      </c>
      <c r="O52">
        <v>2</v>
      </c>
      <c r="P52">
        <v>2</v>
      </c>
      <c r="Q52" t="s">
        <v>95</v>
      </c>
      <c r="R52" t="s">
        <v>139</v>
      </c>
      <c r="S52" t="s">
        <v>93</v>
      </c>
      <c r="T52">
        <v>7000</v>
      </c>
      <c r="U52">
        <v>58</v>
      </c>
      <c r="V52" s="29"/>
      <c r="AK52" s="30"/>
      <c r="AL52">
        <v>2</v>
      </c>
      <c r="AN52">
        <v>2</v>
      </c>
      <c r="AT52" s="31">
        <v>1</v>
      </c>
      <c r="CK52" t="s">
        <v>470</v>
      </c>
    </row>
    <row r="53" spans="1:89" customFormat="1" ht="15" x14ac:dyDescent="0.25">
      <c r="A53" t="s">
        <v>471</v>
      </c>
      <c r="B53" s="28">
        <v>43599</v>
      </c>
      <c r="C53" t="s">
        <v>472</v>
      </c>
      <c r="D53" t="s">
        <v>473</v>
      </c>
      <c r="E53" t="s">
        <v>86</v>
      </c>
      <c r="F53" t="s">
        <v>107</v>
      </c>
      <c r="G53" t="s">
        <v>474</v>
      </c>
      <c r="I53" s="2" t="s">
        <v>238</v>
      </c>
      <c r="J53" t="s">
        <v>239</v>
      </c>
      <c r="K53">
        <f t="shared" si="0"/>
        <v>1</v>
      </c>
      <c r="L53">
        <v>0</v>
      </c>
      <c r="M53">
        <v>1</v>
      </c>
      <c r="N53">
        <v>0</v>
      </c>
      <c r="O53">
        <v>0</v>
      </c>
      <c r="P53">
        <v>0</v>
      </c>
      <c r="Q53" t="s">
        <v>475</v>
      </c>
      <c r="R53" t="s">
        <v>353</v>
      </c>
      <c r="S53" t="s">
        <v>90</v>
      </c>
      <c r="T53">
        <v>22580</v>
      </c>
      <c r="V53" s="29"/>
      <c r="AK53" s="30"/>
      <c r="AT53" s="31"/>
      <c r="CB53">
        <v>1</v>
      </c>
      <c r="CK53" t="s">
        <v>476</v>
      </c>
    </row>
    <row r="54" spans="1:89" customFormat="1" ht="15" x14ac:dyDescent="0.25">
      <c r="A54" t="s">
        <v>477</v>
      </c>
      <c r="B54" s="28">
        <v>43420</v>
      </c>
      <c r="C54" t="s">
        <v>472</v>
      </c>
      <c r="D54" t="s">
        <v>478</v>
      </c>
      <c r="E54" t="s">
        <v>86</v>
      </c>
      <c r="F54" t="s">
        <v>101</v>
      </c>
      <c r="G54" t="s">
        <v>479</v>
      </c>
      <c r="H54">
        <v>1360</v>
      </c>
      <c r="I54" s="2" t="s">
        <v>238</v>
      </c>
      <c r="J54" t="s">
        <v>239</v>
      </c>
      <c r="K54">
        <f t="shared" si="0"/>
        <v>1</v>
      </c>
      <c r="L54">
        <v>0</v>
      </c>
      <c r="M54">
        <v>0</v>
      </c>
      <c r="N54">
        <v>1</v>
      </c>
      <c r="O54">
        <v>0</v>
      </c>
      <c r="P54">
        <v>1</v>
      </c>
      <c r="Q54" t="s">
        <v>475</v>
      </c>
      <c r="R54" t="s">
        <v>353</v>
      </c>
      <c r="S54" t="s">
        <v>142</v>
      </c>
      <c r="T54">
        <v>159</v>
      </c>
      <c r="U54">
        <v>159</v>
      </c>
      <c r="V54" s="29"/>
      <c r="AG54">
        <v>1</v>
      </c>
      <c r="AK54" s="30"/>
      <c r="AT54" s="31"/>
      <c r="CK54" t="s">
        <v>480</v>
      </c>
    </row>
    <row r="55" spans="1:89" customFormat="1" ht="15" x14ac:dyDescent="0.25">
      <c r="A55" t="s">
        <v>481</v>
      </c>
      <c r="B55" s="28">
        <v>42481</v>
      </c>
      <c r="C55" t="s">
        <v>482</v>
      </c>
      <c r="D55" t="s">
        <v>473</v>
      </c>
      <c r="E55" t="s">
        <v>86</v>
      </c>
      <c r="F55" t="s">
        <v>113</v>
      </c>
      <c r="G55" t="s">
        <v>483</v>
      </c>
      <c r="H55">
        <v>909</v>
      </c>
      <c r="I55" s="2" t="s">
        <v>238</v>
      </c>
      <c r="J55" t="s">
        <v>239</v>
      </c>
      <c r="K55">
        <f t="shared" si="0"/>
        <v>2</v>
      </c>
      <c r="L55">
        <v>0</v>
      </c>
      <c r="M55">
        <v>0</v>
      </c>
      <c r="N55">
        <v>2</v>
      </c>
      <c r="O55">
        <v>0</v>
      </c>
      <c r="P55">
        <v>2</v>
      </c>
      <c r="Q55" t="s">
        <v>475</v>
      </c>
      <c r="R55" t="s">
        <v>353</v>
      </c>
      <c r="S55" t="s">
        <v>90</v>
      </c>
      <c r="T55">
        <v>2694</v>
      </c>
      <c r="U55">
        <v>99</v>
      </c>
      <c r="V55" s="29"/>
      <c r="AK55" s="30"/>
      <c r="AT55" s="31"/>
      <c r="AU55">
        <v>1</v>
      </c>
      <c r="CK55" t="s">
        <v>484</v>
      </c>
    </row>
    <row r="56" spans="1:89" customFormat="1" ht="15" x14ac:dyDescent="0.25">
      <c r="A56" t="s">
        <v>485</v>
      </c>
      <c r="B56" s="28">
        <v>42201</v>
      </c>
      <c r="C56" t="s">
        <v>486</v>
      </c>
      <c r="D56" t="s">
        <v>473</v>
      </c>
      <c r="E56" t="s">
        <v>86</v>
      </c>
      <c r="F56" t="s">
        <v>125</v>
      </c>
      <c r="G56" t="s">
        <v>487</v>
      </c>
      <c r="H56">
        <v>115</v>
      </c>
      <c r="I56" s="2" t="s">
        <v>238</v>
      </c>
      <c r="J56" t="s">
        <v>239</v>
      </c>
      <c r="K56">
        <f t="shared" si="0"/>
        <v>1</v>
      </c>
      <c r="L56">
        <v>0</v>
      </c>
      <c r="M56">
        <v>0</v>
      </c>
      <c r="N56">
        <v>1</v>
      </c>
      <c r="O56">
        <v>0</v>
      </c>
      <c r="P56">
        <v>1</v>
      </c>
      <c r="Q56" t="s">
        <v>475</v>
      </c>
      <c r="R56" t="s">
        <v>353</v>
      </c>
      <c r="S56" t="s">
        <v>85</v>
      </c>
      <c r="T56">
        <v>420</v>
      </c>
      <c r="U56">
        <v>90</v>
      </c>
      <c r="V56" s="29"/>
      <c r="AK56" s="30"/>
      <c r="AP56">
        <v>2</v>
      </c>
      <c r="AT56" s="31">
        <v>1</v>
      </c>
      <c r="CK56" t="s">
        <v>488</v>
      </c>
    </row>
    <row r="57" spans="1:89" customFormat="1" ht="15" x14ac:dyDescent="0.25">
      <c r="A57" t="s">
        <v>489</v>
      </c>
      <c r="B57" s="28">
        <v>41958</v>
      </c>
      <c r="C57" t="s">
        <v>486</v>
      </c>
      <c r="D57" t="s">
        <v>478</v>
      </c>
      <c r="E57" t="s">
        <v>86</v>
      </c>
      <c r="F57" t="s">
        <v>105</v>
      </c>
      <c r="G57" t="s">
        <v>490</v>
      </c>
      <c r="I57" s="2" t="s">
        <v>238</v>
      </c>
      <c r="J57" t="s">
        <v>239</v>
      </c>
      <c r="K57">
        <f t="shared" si="0"/>
        <v>1</v>
      </c>
      <c r="L57">
        <v>0</v>
      </c>
      <c r="M57">
        <v>0</v>
      </c>
      <c r="N57">
        <v>0</v>
      </c>
      <c r="O57">
        <v>1</v>
      </c>
      <c r="P57">
        <v>1</v>
      </c>
      <c r="Q57" t="s">
        <v>475</v>
      </c>
      <c r="R57" t="s">
        <v>353</v>
      </c>
      <c r="S57" t="s">
        <v>88</v>
      </c>
      <c r="T57">
        <v>10</v>
      </c>
      <c r="U57">
        <v>10</v>
      </c>
      <c r="V57" s="29"/>
      <c r="AK57" s="30"/>
      <c r="AO57">
        <v>2</v>
      </c>
      <c r="AT57" s="31">
        <v>1</v>
      </c>
      <c r="CK57" t="s">
        <v>491</v>
      </c>
    </row>
    <row r="58" spans="1:89" customFormat="1" ht="15" x14ac:dyDescent="0.25">
      <c r="A58" t="s">
        <v>492</v>
      </c>
      <c r="B58" s="28">
        <v>41903</v>
      </c>
      <c r="C58" t="s">
        <v>486</v>
      </c>
      <c r="D58" t="s">
        <v>478</v>
      </c>
      <c r="E58" t="s">
        <v>86</v>
      </c>
      <c r="F58" t="s">
        <v>124</v>
      </c>
      <c r="G58" t="s">
        <v>493</v>
      </c>
      <c r="H58">
        <v>1384</v>
      </c>
      <c r="I58" s="2" t="s">
        <v>238</v>
      </c>
      <c r="J58" t="s">
        <v>239</v>
      </c>
      <c r="K58">
        <f t="shared" si="0"/>
        <v>1</v>
      </c>
      <c r="L58">
        <v>0</v>
      </c>
      <c r="M58">
        <v>0</v>
      </c>
      <c r="N58">
        <v>1</v>
      </c>
      <c r="O58">
        <v>0</v>
      </c>
      <c r="P58">
        <v>1</v>
      </c>
      <c r="Q58" t="s">
        <v>475</v>
      </c>
      <c r="R58" t="s">
        <v>353</v>
      </c>
      <c r="S58" t="s">
        <v>88</v>
      </c>
      <c r="T58">
        <v>42</v>
      </c>
      <c r="U58">
        <v>42</v>
      </c>
      <c r="V58" s="29"/>
      <c r="AK58" s="30"/>
      <c r="AO58">
        <v>2</v>
      </c>
      <c r="AT58" s="31">
        <v>1</v>
      </c>
      <c r="CK58" t="s">
        <v>494</v>
      </c>
    </row>
    <row r="59" spans="1:89" customFormat="1" ht="15" x14ac:dyDescent="0.25">
      <c r="A59" t="s">
        <v>495</v>
      </c>
      <c r="B59" s="28">
        <v>41901</v>
      </c>
      <c r="C59" t="s">
        <v>486</v>
      </c>
      <c r="D59" t="s">
        <v>473</v>
      </c>
      <c r="E59" t="s">
        <v>86</v>
      </c>
      <c r="F59" t="s">
        <v>105</v>
      </c>
      <c r="G59" t="s">
        <v>496</v>
      </c>
      <c r="H59">
        <v>1030.19995117188</v>
      </c>
      <c r="I59" s="2" t="s">
        <v>238</v>
      </c>
      <c r="J59" t="s">
        <v>239</v>
      </c>
      <c r="K59">
        <f t="shared" si="0"/>
        <v>1</v>
      </c>
      <c r="L59">
        <v>1</v>
      </c>
      <c r="M59">
        <v>0</v>
      </c>
      <c r="N59">
        <v>0</v>
      </c>
      <c r="O59">
        <v>0</v>
      </c>
      <c r="P59">
        <v>0</v>
      </c>
      <c r="Q59" t="s">
        <v>475</v>
      </c>
      <c r="R59" t="s">
        <v>353</v>
      </c>
      <c r="S59" t="s">
        <v>90</v>
      </c>
      <c r="T59">
        <v>161.30000305175801</v>
      </c>
      <c r="U59">
        <v>19.299999237060501</v>
      </c>
      <c r="V59" s="29"/>
      <c r="AK59" s="30"/>
      <c r="AT59" s="31"/>
      <c r="AX59">
        <v>1</v>
      </c>
      <c r="CK59" t="s">
        <v>497</v>
      </c>
    </row>
    <row r="60" spans="1:89" customFormat="1" ht="15" x14ac:dyDescent="0.25">
      <c r="A60" t="s">
        <v>498</v>
      </c>
      <c r="B60" s="28">
        <v>41850</v>
      </c>
      <c r="C60" t="s">
        <v>486</v>
      </c>
      <c r="D60" t="s">
        <v>473</v>
      </c>
      <c r="E60" t="s">
        <v>86</v>
      </c>
      <c r="F60" t="s">
        <v>100</v>
      </c>
      <c r="G60" t="s">
        <v>499</v>
      </c>
      <c r="H60">
        <v>692</v>
      </c>
      <c r="I60" s="2" t="s">
        <v>238</v>
      </c>
      <c r="J60" t="s">
        <v>239</v>
      </c>
      <c r="K60">
        <f t="shared" si="0"/>
        <v>1</v>
      </c>
      <c r="L60">
        <v>0</v>
      </c>
      <c r="M60">
        <v>0</v>
      </c>
      <c r="N60">
        <v>0</v>
      </c>
      <c r="O60">
        <v>1</v>
      </c>
      <c r="P60">
        <v>1</v>
      </c>
      <c r="Q60" t="s">
        <v>475</v>
      </c>
      <c r="R60" t="s">
        <v>353</v>
      </c>
      <c r="S60" t="s">
        <v>88</v>
      </c>
      <c r="T60">
        <v>48</v>
      </c>
      <c r="U60">
        <v>48</v>
      </c>
      <c r="V60" s="29"/>
      <c r="AK60" s="30"/>
      <c r="AO60">
        <v>2</v>
      </c>
      <c r="AT60" s="31">
        <v>1</v>
      </c>
      <c r="CK60" t="s">
        <v>500</v>
      </c>
    </row>
    <row r="61" spans="1:89" customFormat="1" ht="15" x14ac:dyDescent="0.25">
      <c r="A61" t="s">
        <v>501</v>
      </c>
      <c r="B61" s="28">
        <v>41810</v>
      </c>
      <c r="C61" t="s">
        <v>486</v>
      </c>
      <c r="D61" t="s">
        <v>478</v>
      </c>
      <c r="E61" t="s">
        <v>86</v>
      </c>
      <c r="F61" t="s">
        <v>122</v>
      </c>
      <c r="G61" t="s">
        <v>502</v>
      </c>
      <c r="H61">
        <v>497</v>
      </c>
      <c r="I61" s="2" t="s">
        <v>238</v>
      </c>
      <c r="J61" t="s">
        <v>239</v>
      </c>
      <c r="K61">
        <f t="shared" si="0"/>
        <v>2</v>
      </c>
      <c r="L61">
        <v>0</v>
      </c>
      <c r="M61">
        <v>0</v>
      </c>
      <c r="N61">
        <v>0</v>
      </c>
      <c r="O61">
        <v>2</v>
      </c>
      <c r="P61">
        <v>2</v>
      </c>
      <c r="Q61" t="s">
        <v>475</v>
      </c>
      <c r="R61" t="s">
        <v>353</v>
      </c>
      <c r="S61" t="s">
        <v>88</v>
      </c>
      <c r="V61" s="29"/>
      <c r="AK61" s="30">
        <v>2</v>
      </c>
      <c r="AT61" s="31">
        <v>1</v>
      </c>
      <c r="CK61" t="s">
        <v>503</v>
      </c>
    </row>
    <row r="62" spans="1:89" customFormat="1" ht="15" x14ac:dyDescent="0.25">
      <c r="A62" t="s">
        <v>504</v>
      </c>
      <c r="B62" s="28">
        <v>41796</v>
      </c>
      <c r="C62" t="s">
        <v>486</v>
      </c>
      <c r="D62" t="s">
        <v>473</v>
      </c>
      <c r="E62" t="s">
        <v>86</v>
      </c>
      <c r="F62" t="s">
        <v>89</v>
      </c>
      <c r="G62" t="s">
        <v>505</v>
      </c>
      <c r="I62" s="2" t="s">
        <v>238</v>
      </c>
      <c r="J62" t="s">
        <v>239</v>
      </c>
      <c r="K62">
        <f t="shared" si="0"/>
        <v>1</v>
      </c>
      <c r="L62">
        <v>0</v>
      </c>
      <c r="M62">
        <v>0</v>
      </c>
      <c r="N62">
        <v>0</v>
      </c>
      <c r="O62">
        <v>1</v>
      </c>
      <c r="P62">
        <v>1</v>
      </c>
      <c r="Q62" t="s">
        <v>475</v>
      </c>
      <c r="R62" t="s">
        <v>353</v>
      </c>
      <c r="S62" t="s">
        <v>88</v>
      </c>
      <c r="T62">
        <v>50</v>
      </c>
      <c r="U62">
        <v>50</v>
      </c>
      <c r="V62" s="29"/>
      <c r="AK62" s="30"/>
      <c r="AO62">
        <v>2</v>
      </c>
      <c r="AT62" s="31">
        <v>1</v>
      </c>
      <c r="CK62" t="s">
        <v>506</v>
      </c>
    </row>
    <row r="63" spans="1:89" customFormat="1" ht="15" x14ac:dyDescent="0.25">
      <c r="A63" t="s">
        <v>507</v>
      </c>
      <c r="B63" s="28">
        <v>41740</v>
      </c>
      <c r="C63" t="s">
        <v>486</v>
      </c>
      <c r="D63" t="s">
        <v>473</v>
      </c>
      <c r="E63" t="s">
        <v>86</v>
      </c>
      <c r="F63" t="s">
        <v>89</v>
      </c>
      <c r="G63" t="s">
        <v>508</v>
      </c>
      <c r="I63" s="2" t="s">
        <v>238</v>
      </c>
      <c r="J63" t="s">
        <v>239</v>
      </c>
      <c r="K63">
        <f t="shared" si="0"/>
        <v>1</v>
      </c>
      <c r="L63">
        <v>0</v>
      </c>
      <c r="M63">
        <v>0</v>
      </c>
      <c r="N63">
        <v>0</v>
      </c>
      <c r="O63">
        <v>1</v>
      </c>
      <c r="P63">
        <v>1</v>
      </c>
      <c r="Q63" t="s">
        <v>475</v>
      </c>
      <c r="R63" t="s">
        <v>353</v>
      </c>
      <c r="S63" t="s">
        <v>88</v>
      </c>
      <c r="T63">
        <v>73</v>
      </c>
      <c r="U63">
        <v>56</v>
      </c>
      <c r="V63" s="29"/>
      <c r="AK63" s="30"/>
      <c r="AO63">
        <v>2</v>
      </c>
      <c r="AT63" s="31">
        <v>1</v>
      </c>
      <c r="CK63" t="s">
        <v>509</v>
      </c>
    </row>
    <row r="64" spans="1:89" customFormat="1" ht="15" x14ac:dyDescent="0.25">
      <c r="A64" t="s">
        <v>510</v>
      </c>
      <c r="B64" s="28">
        <v>40872</v>
      </c>
      <c r="C64" t="s">
        <v>486</v>
      </c>
      <c r="D64" t="s">
        <v>473</v>
      </c>
      <c r="E64" t="s">
        <v>86</v>
      </c>
      <c r="F64" t="s">
        <v>138</v>
      </c>
      <c r="G64" t="s">
        <v>511</v>
      </c>
      <c r="H64">
        <v>95</v>
      </c>
      <c r="I64" s="2" t="s">
        <v>238</v>
      </c>
      <c r="J64" t="s">
        <v>239</v>
      </c>
      <c r="K64">
        <f t="shared" si="0"/>
        <v>1</v>
      </c>
      <c r="L64">
        <v>0</v>
      </c>
      <c r="M64">
        <v>0</v>
      </c>
      <c r="N64">
        <v>1</v>
      </c>
      <c r="O64">
        <v>0</v>
      </c>
      <c r="P64">
        <v>1</v>
      </c>
      <c r="Q64" t="s">
        <v>475</v>
      </c>
      <c r="R64" t="s">
        <v>353</v>
      </c>
      <c r="S64" t="s">
        <v>142</v>
      </c>
      <c r="T64">
        <v>85</v>
      </c>
      <c r="U64">
        <v>35</v>
      </c>
      <c r="V64" s="29"/>
      <c r="AK64" s="30"/>
      <c r="AL64">
        <v>2</v>
      </c>
      <c r="AO64">
        <v>2</v>
      </c>
      <c r="AT64" s="31">
        <v>1</v>
      </c>
      <c r="CK64" t="s">
        <v>512</v>
      </c>
    </row>
    <row r="65" spans="1:89" customFormat="1" ht="15" x14ac:dyDescent="0.25">
      <c r="A65" t="s">
        <v>513</v>
      </c>
      <c r="B65" s="28">
        <v>43225</v>
      </c>
      <c r="C65" t="s">
        <v>486</v>
      </c>
      <c r="D65" t="s">
        <v>473</v>
      </c>
      <c r="E65" t="s">
        <v>86</v>
      </c>
      <c r="F65" t="s">
        <v>113</v>
      </c>
      <c r="G65" t="s">
        <v>514</v>
      </c>
      <c r="H65">
        <v>316.89999389648398</v>
      </c>
      <c r="I65" s="2" t="s">
        <v>238</v>
      </c>
      <c r="J65" t="s">
        <v>239</v>
      </c>
      <c r="K65">
        <f t="shared" si="0"/>
        <v>2</v>
      </c>
      <c r="L65">
        <v>0</v>
      </c>
      <c r="M65">
        <v>0</v>
      </c>
      <c r="N65">
        <v>0</v>
      </c>
      <c r="O65">
        <v>2</v>
      </c>
      <c r="P65">
        <v>2</v>
      </c>
      <c r="Q65" t="s">
        <v>475</v>
      </c>
      <c r="R65" t="s">
        <v>515</v>
      </c>
      <c r="S65" t="s">
        <v>85</v>
      </c>
      <c r="T65">
        <v>233</v>
      </c>
      <c r="U65">
        <v>34</v>
      </c>
      <c r="V65" s="29"/>
      <c r="AK65" s="30"/>
      <c r="AO65">
        <v>2</v>
      </c>
      <c r="AT65" s="31">
        <v>1</v>
      </c>
      <c r="CK65" t="s">
        <v>516</v>
      </c>
    </row>
    <row r="66" spans="1:89" customFormat="1" ht="15" x14ac:dyDescent="0.25">
      <c r="A66" t="s">
        <v>517</v>
      </c>
      <c r="B66" s="28">
        <v>44407</v>
      </c>
      <c r="C66" t="s">
        <v>486</v>
      </c>
      <c r="D66" t="s">
        <v>473</v>
      </c>
      <c r="E66" t="s">
        <v>86</v>
      </c>
      <c r="F66" t="s">
        <v>124</v>
      </c>
      <c r="G66" t="s">
        <v>518</v>
      </c>
      <c r="I66" s="2" t="s">
        <v>238</v>
      </c>
      <c r="J66" t="s">
        <v>239</v>
      </c>
      <c r="K66">
        <f t="shared" ref="K66:K129" si="1">SUM(L66:O66)</f>
        <v>1</v>
      </c>
      <c r="L66">
        <v>0</v>
      </c>
      <c r="M66">
        <v>0</v>
      </c>
      <c r="N66">
        <v>0</v>
      </c>
      <c r="O66">
        <v>1</v>
      </c>
      <c r="P66">
        <v>1</v>
      </c>
      <c r="Q66" t="s">
        <v>475</v>
      </c>
      <c r="R66" t="s">
        <v>381</v>
      </c>
      <c r="S66" t="s">
        <v>90</v>
      </c>
      <c r="T66">
        <v>421</v>
      </c>
      <c r="U66">
        <v>10</v>
      </c>
      <c r="V66" s="29"/>
      <c r="AK66" s="30"/>
      <c r="AO66">
        <v>2</v>
      </c>
      <c r="AT66" s="31">
        <v>1</v>
      </c>
      <c r="CK66" t="s">
        <v>519</v>
      </c>
    </row>
    <row r="67" spans="1:89" customFormat="1" ht="15" x14ac:dyDescent="0.25">
      <c r="A67" t="s">
        <v>520</v>
      </c>
      <c r="B67" s="28">
        <v>44341</v>
      </c>
      <c r="C67" t="s">
        <v>486</v>
      </c>
      <c r="D67" t="s">
        <v>473</v>
      </c>
      <c r="E67" t="s">
        <v>86</v>
      </c>
      <c r="F67" t="s">
        <v>113</v>
      </c>
      <c r="G67" t="s">
        <v>521</v>
      </c>
      <c r="H67">
        <v>2329.39990234375</v>
      </c>
      <c r="I67" s="2" t="s">
        <v>238</v>
      </c>
      <c r="J67" t="s">
        <v>239</v>
      </c>
      <c r="K67">
        <f t="shared" si="1"/>
        <v>1</v>
      </c>
      <c r="L67">
        <v>0</v>
      </c>
      <c r="M67">
        <v>0</v>
      </c>
      <c r="N67">
        <v>0</v>
      </c>
      <c r="O67">
        <v>1</v>
      </c>
      <c r="P67">
        <v>1</v>
      </c>
      <c r="Q67" t="s">
        <v>475</v>
      </c>
      <c r="R67" t="s">
        <v>381</v>
      </c>
      <c r="S67" t="s">
        <v>88</v>
      </c>
      <c r="T67">
        <v>26</v>
      </c>
      <c r="U67">
        <v>26</v>
      </c>
      <c r="V67" s="29"/>
      <c r="AK67" s="30"/>
      <c r="AO67">
        <v>2</v>
      </c>
      <c r="AT67" s="31">
        <v>1</v>
      </c>
      <c r="CK67" t="s">
        <v>522</v>
      </c>
    </row>
    <row r="68" spans="1:89" customFormat="1" ht="15" x14ac:dyDescent="0.25">
      <c r="A68" t="s">
        <v>523</v>
      </c>
      <c r="B68" s="28">
        <v>43675</v>
      </c>
      <c r="C68" t="s">
        <v>472</v>
      </c>
      <c r="D68" t="s">
        <v>473</v>
      </c>
      <c r="E68" t="s">
        <v>86</v>
      </c>
      <c r="F68" t="s">
        <v>109</v>
      </c>
      <c r="G68" t="s">
        <v>524</v>
      </c>
      <c r="H68">
        <v>1053</v>
      </c>
      <c r="I68" s="2" t="s">
        <v>238</v>
      </c>
      <c r="J68" t="s">
        <v>239</v>
      </c>
      <c r="K68">
        <f t="shared" si="1"/>
        <v>2</v>
      </c>
      <c r="L68">
        <v>0</v>
      </c>
      <c r="M68">
        <v>2</v>
      </c>
      <c r="N68">
        <v>0</v>
      </c>
      <c r="O68">
        <v>0</v>
      </c>
      <c r="P68">
        <v>0</v>
      </c>
      <c r="Q68" t="s">
        <v>475</v>
      </c>
      <c r="R68" t="s">
        <v>525</v>
      </c>
      <c r="S68" t="s">
        <v>90</v>
      </c>
      <c r="T68">
        <v>1750</v>
      </c>
      <c r="U68">
        <v>300</v>
      </c>
      <c r="V68" s="29"/>
      <c r="AK68" s="30"/>
      <c r="AT68" s="31">
        <v>1</v>
      </c>
      <c r="AX68">
        <v>2</v>
      </c>
      <c r="CK68" t="s">
        <v>526</v>
      </c>
    </row>
    <row r="69" spans="1:89" customFormat="1" ht="15" x14ac:dyDescent="0.25">
      <c r="A69" t="s">
        <v>527</v>
      </c>
      <c r="B69" s="28">
        <v>42107</v>
      </c>
      <c r="C69" t="s">
        <v>486</v>
      </c>
      <c r="D69" t="s">
        <v>473</v>
      </c>
      <c r="E69" t="s">
        <v>86</v>
      </c>
      <c r="F69" t="s">
        <v>125</v>
      </c>
      <c r="G69" t="s">
        <v>528</v>
      </c>
      <c r="H69">
        <v>119.699996948242</v>
      </c>
      <c r="I69" s="2" t="s">
        <v>238</v>
      </c>
      <c r="J69" t="s">
        <v>239</v>
      </c>
      <c r="K69">
        <f t="shared" si="1"/>
        <v>1</v>
      </c>
      <c r="L69">
        <v>0</v>
      </c>
      <c r="M69">
        <v>1</v>
      </c>
      <c r="N69">
        <v>0</v>
      </c>
      <c r="O69">
        <v>0</v>
      </c>
      <c r="P69">
        <v>0</v>
      </c>
      <c r="Q69" t="s">
        <v>475</v>
      </c>
      <c r="R69" t="s">
        <v>525</v>
      </c>
      <c r="S69" t="s">
        <v>93</v>
      </c>
      <c r="T69">
        <v>18997</v>
      </c>
      <c r="U69">
        <v>41</v>
      </c>
      <c r="V69" s="29"/>
      <c r="AK69" s="30">
        <v>2</v>
      </c>
      <c r="AT69" s="31">
        <v>1</v>
      </c>
      <c r="CK69" t="s">
        <v>529</v>
      </c>
    </row>
    <row r="70" spans="1:89" customFormat="1" ht="15" x14ac:dyDescent="0.25">
      <c r="A70" t="s">
        <v>530</v>
      </c>
      <c r="B70" s="28">
        <v>41472</v>
      </c>
      <c r="C70" t="s">
        <v>531</v>
      </c>
      <c r="D70" t="s">
        <v>473</v>
      </c>
      <c r="E70" t="s">
        <v>86</v>
      </c>
      <c r="F70" t="s">
        <v>107</v>
      </c>
      <c r="G70" t="s">
        <v>532</v>
      </c>
      <c r="H70">
        <v>193</v>
      </c>
      <c r="I70" s="2" t="s">
        <v>238</v>
      </c>
      <c r="J70" t="s">
        <v>239</v>
      </c>
      <c r="K70">
        <f t="shared" si="1"/>
        <v>2</v>
      </c>
      <c r="L70">
        <v>0</v>
      </c>
      <c r="M70">
        <v>0</v>
      </c>
      <c r="N70">
        <v>2</v>
      </c>
      <c r="O70">
        <v>0</v>
      </c>
      <c r="P70">
        <v>2</v>
      </c>
      <c r="Q70" t="s">
        <v>475</v>
      </c>
      <c r="R70" t="s">
        <v>381</v>
      </c>
      <c r="S70" t="s">
        <v>142</v>
      </c>
      <c r="T70">
        <v>115</v>
      </c>
      <c r="U70">
        <v>21</v>
      </c>
      <c r="V70" s="29"/>
      <c r="AK70" s="30"/>
      <c r="AO70">
        <v>2</v>
      </c>
      <c r="AT70" s="31">
        <v>1</v>
      </c>
      <c r="CK70" t="s">
        <v>533</v>
      </c>
    </row>
    <row r="71" spans="1:89" customFormat="1" ht="15" x14ac:dyDescent="0.25">
      <c r="A71" t="s">
        <v>534</v>
      </c>
      <c r="B71" s="28">
        <v>41069</v>
      </c>
      <c r="C71" t="s">
        <v>486</v>
      </c>
      <c r="D71" t="s">
        <v>473</v>
      </c>
      <c r="E71" t="s">
        <v>86</v>
      </c>
      <c r="F71" t="s">
        <v>105</v>
      </c>
      <c r="G71" t="s">
        <v>535</v>
      </c>
      <c r="I71" s="2" t="s">
        <v>238</v>
      </c>
      <c r="J71" t="s">
        <v>239</v>
      </c>
      <c r="K71">
        <f t="shared" si="1"/>
        <v>1</v>
      </c>
      <c r="L71">
        <v>0</v>
      </c>
      <c r="M71">
        <v>0</v>
      </c>
      <c r="N71">
        <v>0</v>
      </c>
      <c r="O71">
        <v>1</v>
      </c>
      <c r="P71">
        <v>1</v>
      </c>
      <c r="Q71" t="s">
        <v>475</v>
      </c>
      <c r="R71" t="s">
        <v>525</v>
      </c>
      <c r="S71" t="s">
        <v>85</v>
      </c>
      <c r="T71">
        <v>2600</v>
      </c>
      <c r="U71">
        <v>20</v>
      </c>
      <c r="V71" s="29"/>
      <c r="AK71" s="30"/>
      <c r="AL71">
        <v>2</v>
      </c>
      <c r="AT71" s="31">
        <v>1</v>
      </c>
      <c r="CK71" t="s">
        <v>536</v>
      </c>
    </row>
    <row r="72" spans="1:89" customFormat="1" ht="15" x14ac:dyDescent="0.25">
      <c r="A72" t="s">
        <v>537</v>
      </c>
      <c r="B72" s="28">
        <v>40756</v>
      </c>
      <c r="C72" t="s">
        <v>531</v>
      </c>
      <c r="D72" t="s">
        <v>473</v>
      </c>
      <c r="E72" t="s">
        <v>86</v>
      </c>
      <c r="F72" t="s">
        <v>127</v>
      </c>
      <c r="G72" t="s">
        <v>538</v>
      </c>
      <c r="H72">
        <v>85</v>
      </c>
      <c r="I72" s="2" t="s">
        <v>238</v>
      </c>
      <c r="J72" t="s">
        <v>239</v>
      </c>
      <c r="K72">
        <f t="shared" si="1"/>
        <v>2</v>
      </c>
      <c r="L72">
        <v>0</v>
      </c>
      <c r="M72">
        <v>0</v>
      </c>
      <c r="N72">
        <v>0</v>
      </c>
      <c r="O72">
        <v>2</v>
      </c>
      <c r="P72">
        <v>2</v>
      </c>
      <c r="Q72" t="s">
        <v>475</v>
      </c>
      <c r="R72" t="s">
        <v>525</v>
      </c>
      <c r="S72" t="s">
        <v>142</v>
      </c>
      <c r="T72">
        <v>5994</v>
      </c>
      <c r="U72">
        <v>76</v>
      </c>
      <c r="V72" s="29"/>
      <c r="AK72" s="30"/>
      <c r="AL72">
        <v>2</v>
      </c>
      <c r="AT72" s="31"/>
      <c r="AZ72">
        <v>1</v>
      </c>
      <c r="CK72" t="s">
        <v>539</v>
      </c>
    </row>
    <row r="73" spans="1:89" customFormat="1" ht="15" x14ac:dyDescent="0.25">
      <c r="A73" t="s">
        <v>540</v>
      </c>
      <c r="B73" s="28">
        <v>43212</v>
      </c>
      <c r="C73" t="s">
        <v>486</v>
      </c>
      <c r="D73" t="s">
        <v>473</v>
      </c>
      <c r="E73" t="s">
        <v>86</v>
      </c>
      <c r="F73" t="s">
        <v>123</v>
      </c>
      <c r="G73" t="s">
        <v>541</v>
      </c>
      <c r="H73">
        <v>1261.69995117188</v>
      </c>
      <c r="I73" s="2" t="s">
        <v>238</v>
      </c>
      <c r="J73" t="s">
        <v>239</v>
      </c>
      <c r="K73">
        <f t="shared" si="1"/>
        <v>1</v>
      </c>
      <c r="L73">
        <v>0</v>
      </c>
      <c r="M73">
        <v>0</v>
      </c>
      <c r="N73">
        <v>0</v>
      </c>
      <c r="O73">
        <v>1</v>
      </c>
      <c r="P73">
        <v>1</v>
      </c>
      <c r="Q73" t="s">
        <v>475</v>
      </c>
      <c r="R73" t="s">
        <v>381</v>
      </c>
      <c r="S73" t="s">
        <v>142</v>
      </c>
      <c r="T73">
        <v>177</v>
      </c>
      <c r="U73">
        <v>47.700000762939503</v>
      </c>
      <c r="V73" s="29"/>
      <c r="AK73" s="30"/>
      <c r="AO73">
        <v>2</v>
      </c>
      <c r="AT73" s="31">
        <v>1</v>
      </c>
      <c r="CK73" t="s">
        <v>542</v>
      </c>
    </row>
    <row r="74" spans="1:89" customFormat="1" ht="15" x14ac:dyDescent="0.25">
      <c r="A74" t="s">
        <v>543</v>
      </c>
      <c r="B74" s="28">
        <v>43006</v>
      </c>
      <c r="C74" t="s">
        <v>531</v>
      </c>
      <c r="D74" t="s">
        <v>473</v>
      </c>
      <c r="E74" t="s">
        <v>86</v>
      </c>
      <c r="F74" t="s">
        <v>94</v>
      </c>
      <c r="G74" t="s">
        <v>544</v>
      </c>
      <c r="H74">
        <v>656.5</v>
      </c>
      <c r="I74" s="2" t="s">
        <v>238</v>
      </c>
      <c r="J74" t="s">
        <v>239</v>
      </c>
      <c r="K74">
        <f t="shared" si="1"/>
        <v>2</v>
      </c>
      <c r="L74">
        <v>0</v>
      </c>
      <c r="M74">
        <v>0</v>
      </c>
      <c r="N74">
        <v>0</v>
      </c>
      <c r="O74">
        <v>2</v>
      </c>
      <c r="P74">
        <v>2</v>
      </c>
      <c r="Q74" t="s">
        <v>475</v>
      </c>
      <c r="R74" t="s">
        <v>381</v>
      </c>
      <c r="S74" t="s">
        <v>93</v>
      </c>
      <c r="T74">
        <v>3463</v>
      </c>
      <c r="U74">
        <v>11</v>
      </c>
      <c r="V74" s="29"/>
      <c r="AG74">
        <v>1</v>
      </c>
      <c r="AK74" s="30"/>
      <c r="AT74" s="31"/>
      <c r="CK74" t="s">
        <v>545</v>
      </c>
    </row>
    <row r="75" spans="1:89" customFormat="1" ht="15" x14ac:dyDescent="0.25">
      <c r="A75" t="s">
        <v>546</v>
      </c>
      <c r="B75" s="28">
        <v>42798</v>
      </c>
      <c r="C75" t="s">
        <v>531</v>
      </c>
      <c r="D75" t="s">
        <v>473</v>
      </c>
      <c r="E75" t="s">
        <v>86</v>
      </c>
      <c r="F75" t="s">
        <v>83</v>
      </c>
      <c r="G75" t="s">
        <v>547</v>
      </c>
      <c r="I75" s="2" t="s">
        <v>238</v>
      </c>
      <c r="J75" t="s">
        <v>239</v>
      </c>
      <c r="K75">
        <f t="shared" si="1"/>
        <v>2</v>
      </c>
      <c r="L75">
        <v>0</v>
      </c>
      <c r="M75">
        <v>1</v>
      </c>
      <c r="N75">
        <v>0</v>
      </c>
      <c r="O75">
        <v>1</v>
      </c>
      <c r="P75">
        <v>1</v>
      </c>
      <c r="Q75" t="s">
        <v>475</v>
      </c>
      <c r="R75" t="s">
        <v>381</v>
      </c>
      <c r="S75" t="s">
        <v>142</v>
      </c>
      <c r="T75">
        <v>35</v>
      </c>
      <c r="U75">
        <v>15</v>
      </c>
      <c r="V75" s="29"/>
      <c r="AK75" s="30"/>
      <c r="AT75" s="31"/>
      <c r="CC75">
        <v>1</v>
      </c>
      <c r="CK75" t="s">
        <v>548</v>
      </c>
    </row>
    <row r="76" spans="1:89" customFormat="1" ht="15" x14ac:dyDescent="0.25">
      <c r="A76" t="s">
        <v>549</v>
      </c>
      <c r="B76" s="28">
        <v>42472</v>
      </c>
      <c r="C76" t="s">
        <v>486</v>
      </c>
      <c r="D76" t="s">
        <v>478</v>
      </c>
      <c r="E76" t="s">
        <v>86</v>
      </c>
      <c r="F76" t="s">
        <v>133</v>
      </c>
      <c r="G76" t="s">
        <v>550</v>
      </c>
      <c r="H76">
        <v>972.5</v>
      </c>
      <c r="I76" s="2" t="s">
        <v>238</v>
      </c>
      <c r="J76" t="s">
        <v>239</v>
      </c>
      <c r="K76">
        <f t="shared" si="1"/>
        <v>2</v>
      </c>
      <c r="L76">
        <v>0</v>
      </c>
      <c r="M76">
        <v>0</v>
      </c>
      <c r="N76">
        <v>0</v>
      </c>
      <c r="O76">
        <v>2</v>
      </c>
      <c r="P76">
        <v>2</v>
      </c>
      <c r="Q76" t="s">
        <v>475</v>
      </c>
      <c r="R76" t="s">
        <v>381</v>
      </c>
      <c r="S76" t="s">
        <v>90</v>
      </c>
      <c r="T76">
        <v>3163</v>
      </c>
      <c r="U76">
        <v>448.70001220703102</v>
      </c>
      <c r="V76" s="29"/>
      <c r="AK76" s="30"/>
      <c r="AN76">
        <v>2</v>
      </c>
      <c r="AO76">
        <v>2</v>
      </c>
      <c r="AT76" s="31">
        <v>1</v>
      </c>
      <c r="CK76" t="s">
        <v>551</v>
      </c>
    </row>
    <row r="77" spans="1:89" customFormat="1" ht="15" x14ac:dyDescent="0.25">
      <c r="A77" t="s">
        <v>552</v>
      </c>
      <c r="B77" s="28">
        <v>41525</v>
      </c>
      <c r="C77" t="s">
        <v>486</v>
      </c>
      <c r="D77" t="s">
        <v>478</v>
      </c>
      <c r="E77" t="s">
        <v>86</v>
      </c>
      <c r="F77" t="s">
        <v>99</v>
      </c>
      <c r="G77" t="s">
        <v>553</v>
      </c>
      <c r="H77">
        <v>783</v>
      </c>
      <c r="I77" s="2" t="s">
        <v>238</v>
      </c>
      <c r="J77" t="s">
        <v>239</v>
      </c>
      <c r="K77">
        <f t="shared" si="1"/>
        <v>2</v>
      </c>
      <c r="L77">
        <v>0</v>
      </c>
      <c r="M77">
        <v>0</v>
      </c>
      <c r="N77">
        <v>0</v>
      </c>
      <c r="O77">
        <v>2</v>
      </c>
      <c r="P77">
        <v>2</v>
      </c>
      <c r="Q77" t="s">
        <v>475</v>
      </c>
      <c r="R77" t="s">
        <v>554</v>
      </c>
      <c r="S77" t="s">
        <v>85</v>
      </c>
      <c r="T77">
        <v>286</v>
      </c>
      <c r="U77">
        <v>20</v>
      </c>
      <c r="V77" s="29"/>
      <c r="AK77" s="30"/>
      <c r="AO77">
        <v>2</v>
      </c>
      <c r="AT77" s="31">
        <v>1</v>
      </c>
      <c r="CK77" t="s">
        <v>555</v>
      </c>
    </row>
    <row r="78" spans="1:89" customFormat="1" ht="15" x14ac:dyDescent="0.25">
      <c r="A78" t="s">
        <v>556</v>
      </c>
      <c r="B78" s="28">
        <v>41932</v>
      </c>
      <c r="C78" t="s">
        <v>557</v>
      </c>
      <c r="D78" t="s">
        <v>558</v>
      </c>
      <c r="E78" t="s">
        <v>86</v>
      </c>
      <c r="F78" t="s">
        <v>83</v>
      </c>
      <c r="G78" t="s">
        <v>559</v>
      </c>
      <c r="H78">
        <v>97</v>
      </c>
      <c r="I78" s="2" t="s">
        <v>238</v>
      </c>
      <c r="J78" t="s">
        <v>239</v>
      </c>
      <c r="K78">
        <f t="shared" si="1"/>
        <v>2</v>
      </c>
      <c r="L78">
        <v>1</v>
      </c>
      <c r="M78">
        <v>0</v>
      </c>
      <c r="N78">
        <v>1</v>
      </c>
      <c r="O78">
        <v>0</v>
      </c>
      <c r="P78">
        <v>1</v>
      </c>
      <c r="Q78" t="s">
        <v>560</v>
      </c>
      <c r="R78" t="s">
        <v>561</v>
      </c>
      <c r="S78" t="s">
        <v>90</v>
      </c>
      <c r="T78">
        <v>4300</v>
      </c>
      <c r="U78">
        <v>2</v>
      </c>
      <c r="V78" s="29"/>
      <c r="AK78" s="30">
        <v>2</v>
      </c>
      <c r="AT78" s="31">
        <v>1</v>
      </c>
      <c r="CK78" t="s">
        <v>562</v>
      </c>
    </row>
    <row r="79" spans="1:89" customFormat="1" ht="15" x14ac:dyDescent="0.25">
      <c r="A79" t="s">
        <v>563</v>
      </c>
      <c r="B79" s="28">
        <v>39638</v>
      </c>
      <c r="C79" t="s">
        <v>564</v>
      </c>
      <c r="D79" t="s">
        <v>565</v>
      </c>
      <c r="E79" t="s">
        <v>566</v>
      </c>
      <c r="F79" t="s">
        <v>94</v>
      </c>
      <c r="G79" t="s">
        <v>567</v>
      </c>
      <c r="I79" s="2" t="s">
        <v>238</v>
      </c>
      <c r="J79" t="s">
        <v>239</v>
      </c>
      <c r="K79">
        <f t="shared" si="1"/>
        <v>2</v>
      </c>
      <c r="L79">
        <v>2</v>
      </c>
      <c r="M79">
        <v>0</v>
      </c>
      <c r="N79">
        <v>0</v>
      </c>
      <c r="O79">
        <v>0</v>
      </c>
      <c r="P79">
        <v>0</v>
      </c>
      <c r="Q79" t="s">
        <v>95</v>
      </c>
      <c r="R79" t="s">
        <v>139</v>
      </c>
      <c r="S79" t="s">
        <v>85</v>
      </c>
      <c r="T79">
        <v>2600</v>
      </c>
      <c r="V79" s="29"/>
      <c r="AK79" s="30"/>
      <c r="AS79">
        <v>1</v>
      </c>
      <c r="AT79" s="31"/>
      <c r="CK79" t="s">
        <v>568</v>
      </c>
    </row>
    <row r="80" spans="1:89" customFormat="1" ht="15" x14ac:dyDescent="0.25">
      <c r="A80" t="s">
        <v>569</v>
      </c>
      <c r="B80" s="28">
        <v>43156</v>
      </c>
      <c r="C80" t="s">
        <v>570</v>
      </c>
      <c r="D80" t="s">
        <v>571</v>
      </c>
      <c r="E80" t="s">
        <v>86</v>
      </c>
      <c r="F80" t="s">
        <v>89</v>
      </c>
      <c r="G80" t="s">
        <v>572</v>
      </c>
      <c r="H80">
        <v>156</v>
      </c>
      <c r="I80" s="2" t="s">
        <v>238</v>
      </c>
      <c r="J80" t="s">
        <v>239</v>
      </c>
      <c r="K80">
        <f t="shared" si="1"/>
        <v>1</v>
      </c>
      <c r="L80">
        <v>0</v>
      </c>
      <c r="M80">
        <v>0</v>
      </c>
      <c r="N80">
        <v>0</v>
      </c>
      <c r="O80">
        <v>1</v>
      </c>
      <c r="P80">
        <v>1</v>
      </c>
      <c r="Q80" t="s">
        <v>95</v>
      </c>
      <c r="R80" t="s">
        <v>573</v>
      </c>
      <c r="S80" t="s">
        <v>88</v>
      </c>
      <c r="T80">
        <v>160</v>
      </c>
      <c r="U80">
        <v>44</v>
      </c>
      <c r="V80" s="29"/>
      <c r="AK80" s="30"/>
      <c r="AM80">
        <v>2</v>
      </c>
      <c r="AT80" s="31">
        <v>1</v>
      </c>
      <c r="CK80" t="s">
        <v>574</v>
      </c>
    </row>
    <row r="81" spans="1:89" customFormat="1" ht="15" x14ac:dyDescent="0.25">
      <c r="A81" t="s">
        <v>575</v>
      </c>
      <c r="B81" s="28">
        <v>41444</v>
      </c>
      <c r="C81" t="s">
        <v>576</v>
      </c>
      <c r="D81" t="s">
        <v>577</v>
      </c>
      <c r="E81" t="s">
        <v>82</v>
      </c>
      <c r="F81" t="s">
        <v>128</v>
      </c>
      <c r="G81" t="s">
        <v>578</v>
      </c>
      <c r="H81">
        <v>487</v>
      </c>
      <c r="I81" s="2" t="s">
        <v>238</v>
      </c>
      <c r="J81" t="s">
        <v>239</v>
      </c>
      <c r="K81">
        <f t="shared" si="1"/>
        <v>2</v>
      </c>
      <c r="L81">
        <v>0</v>
      </c>
      <c r="M81">
        <v>0</v>
      </c>
      <c r="N81">
        <v>0</v>
      </c>
      <c r="O81">
        <v>2</v>
      </c>
      <c r="P81">
        <v>2</v>
      </c>
      <c r="Q81" t="s">
        <v>357</v>
      </c>
      <c r="R81" t="s">
        <v>353</v>
      </c>
      <c r="S81" t="s">
        <v>93</v>
      </c>
      <c r="T81">
        <v>6470</v>
      </c>
      <c r="U81">
        <v>40</v>
      </c>
      <c r="V81" s="29"/>
      <c r="AG81">
        <v>1</v>
      </c>
      <c r="AK81" s="30"/>
      <c r="AT81" s="31"/>
      <c r="CK81" t="s">
        <v>579</v>
      </c>
    </row>
    <row r="82" spans="1:89" customFormat="1" ht="15" x14ac:dyDescent="0.25">
      <c r="A82" t="s">
        <v>580</v>
      </c>
      <c r="B82" s="28">
        <v>40803</v>
      </c>
      <c r="C82" t="s">
        <v>576</v>
      </c>
      <c r="D82" t="s">
        <v>577</v>
      </c>
      <c r="E82" t="s">
        <v>82</v>
      </c>
      <c r="F82" t="s">
        <v>105</v>
      </c>
      <c r="G82" t="s">
        <v>581</v>
      </c>
      <c r="H82">
        <v>294</v>
      </c>
      <c r="I82" s="2" t="s">
        <v>238</v>
      </c>
      <c r="J82" t="s">
        <v>239</v>
      </c>
      <c r="K82">
        <f t="shared" si="1"/>
        <v>1</v>
      </c>
      <c r="L82">
        <v>0</v>
      </c>
      <c r="M82">
        <v>0</v>
      </c>
      <c r="N82">
        <v>0</v>
      </c>
      <c r="O82">
        <v>1</v>
      </c>
      <c r="P82">
        <v>1</v>
      </c>
      <c r="Q82" t="s">
        <v>357</v>
      </c>
      <c r="R82" t="s">
        <v>353</v>
      </c>
      <c r="S82" t="s">
        <v>88</v>
      </c>
      <c r="T82">
        <v>500</v>
      </c>
      <c r="U82">
        <v>300</v>
      </c>
      <c r="V82" s="29"/>
      <c r="AK82" s="30"/>
      <c r="AT82" s="31"/>
      <c r="BY82">
        <v>1</v>
      </c>
      <c r="CK82" t="s">
        <v>582</v>
      </c>
    </row>
    <row r="83" spans="1:89" customFormat="1" ht="15" x14ac:dyDescent="0.25">
      <c r="A83" t="s">
        <v>583</v>
      </c>
      <c r="B83" s="28">
        <v>42845</v>
      </c>
      <c r="C83" t="s">
        <v>576</v>
      </c>
      <c r="D83" t="s">
        <v>584</v>
      </c>
      <c r="E83" t="s">
        <v>82</v>
      </c>
      <c r="F83" t="s">
        <v>116</v>
      </c>
      <c r="G83" t="s">
        <v>585</v>
      </c>
      <c r="H83">
        <v>154</v>
      </c>
      <c r="I83" s="2" t="s">
        <v>238</v>
      </c>
      <c r="J83" t="s">
        <v>239</v>
      </c>
      <c r="K83">
        <f t="shared" si="1"/>
        <v>1</v>
      </c>
      <c r="L83">
        <v>0</v>
      </c>
      <c r="M83">
        <v>0</v>
      </c>
      <c r="N83">
        <v>0</v>
      </c>
      <c r="O83">
        <v>1</v>
      </c>
      <c r="P83">
        <v>1</v>
      </c>
      <c r="Q83" t="s">
        <v>92</v>
      </c>
      <c r="R83" t="s">
        <v>586</v>
      </c>
      <c r="S83" t="s">
        <v>85</v>
      </c>
      <c r="T83">
        <v>221</v>
      </c>
      <c r="U83">
        <v>102</v>
      </c>
      <c r="V83" s="29"/>
      <c r="AK83" s="30"/>
      <c r="AO83">
        <v>2</v>
      </c>
      <c r="AT83" s="31">
        <v>1</v>
      </c>
      <c r="CK83" t="s">
        <v>587</v>
      </c>
    </row>
    <row r="84" spans="1:89" customFormat="1" ht="15" x14ac:dyDescent="0.25">
      <c r="A84" t="s">
        <v>588</v>
      </c>
      <c r="B84" s="28">
        <v>41901</v>
      </c>
      <c r="C84" t="s">
        <v>576</v>
      </c>
      <c r="D84" t="s">
        <v>584</v>
      </c>
      <c r="E84" t="s">
        <v>82</v>
      </c>
      <c r="F84" t="s">
        <v>100</v>
      </c>
      <c r="G84" t="s">
        <v>585</v>
      </c>
      <c r="H84">
        <v>75</v>
      </c>
      <c r="I84" s="2" t="s">
        <v>238</v>
      </c>
      <c r="J84" t="s">
        <v>239</v>
      </c>
      <c r="K84">
        <f t="shared" si="1"/>
        <v>2</v>
      </c>
      <c r="L84">
        <v>0</v>
      </c>
      <c r="M84">
        <v>0</v>
      </c>
      <c r="N84">
        <v>0</v>
      </c>
      <c r="O84">
        <v>2</v>
      </c>
      <c r="P84">
        <v>2</v>
      </c>
      <c r="Q84" t="s">
        <v>92</v>
      </c>
      <c r="R84" t="s">
        <v>589</v>
      </c>
      <c r="S84" t="s">
        <v>90</v>
      </c>
      <c r="T84">
        <v>3850</v>
      </c>
      <c r="U84">
        <v>19</v>
      </c>
      <c r="V84" s="29"/>
      <c r="AK84" s="30"/>
      <c r="AL84">
        <v>2</v>
      </c>
      <c r="AN84">
        <v>2</v>
      </c>
      <c r="AT84" s="31">
        <v>1</v>
      </c>
      <c r="CK84" t="s">
        <v>590</v>
      </c>
    </row>
    <row r="85" spans="1:89" customFormat="1" ht="15" x14ac:dyDescent="0.25">
      <c r="A85" t="s">
        <v>591</v>
      </c>
      <c r="B85" s="28">
        <v>41383</v>
      </c>
      <c r="C85" t="s">
        <v>594</v>
      </c>
      <c r="D85" t="s">
        <v>593</v>
      </c>
      <c r="E85" t="s">
        <v>82</v>
      </c>
      <c r="F85" t="s">
        <v>106</v>
      </c>
      <c r="G85" t="s">
        <v>595</v>
      </c>
      <c r="H85">
        <v>35</v>
      </c>
      <c r="I85" s="2" t="s">
        <v>238</v>
      </c>
      <c r="J85" t="s">
        <v>239</v>
      </c>
      <c r="K85">
        <f t="shared" si="1"/>
        <v>2</v>
      </c>
      <c r="L85">
        <v>0</v>
      </c>
      <c r="M85">
        <v>0</v>
      </c>
      <c r="N85">
        <v>0</v>
      </c>
      <c r="O85">
        <v>2</v>
      </c>
      <c r="P85">
        <v>2</v>
      </c>
      <c r="Q85" t="s">
        <v>596</v>
      </c>
      <c r="R85" t="s">
        <v>597</v>
      </c>
      <c r="S85" t="s">
        <v>85</v>
      </c>
      <c r="T85">
        <v>650</v>
      </c>
      <c r="U85">
        <v>25</v>
      </c>
      <c r="V85" s="29"/>
      <c r="AK85" s="30"/>
      <c r="AN85">
        <v>2</v>
      </c>
      <c r="AT85" s="31">
        <v>1</v>
      </c>
      <c r="CK85" t="s">
        <v>598</v>
      </c>
    </row>
    <row r="86" spans="1:89" customFormat="1" ht="15" x14ac:dyDescent="0.25">
      <c r="A86" t="s">
        <v>599</v>
      </c>
      <c r="B86" s="28">
        <v>40300</v>
      </c>
      <c r="C86" t="s">
        <v>592</v>
      </c>
      <c r="D86" t="s">
        <v>593</v>
      </c>
      <c r="E86" t="s">
        <v>82</v>
      </c>
      <c r="F86" t="s">
        <v>105</v>
      </c>
      <c r="G86" t="s">
        <v>600</v>
      </c>
      <c r="H86">
        <v>40</v>
      </c>
      <c r="I86" s="2" t="s">
        <v>238</v>
      </c>
      <c r="J86" t="s">
        <v>239</v>
      </c>
      <c r="K86">
        <f t="shared" si="1"/>
        <v>2</v>
      </c>
      <c r="L86">
        <v>0</v>
      </c>
      <c r="M86">
        <v>0</v>
      </c>
      <c r="N86">
        <v>0</v>
      </c>
      <c r="O86">
        <v>2</v>
      </c>
      <c r="P86">
        <v>2</v>
      </c>
      <c r="Q86" t="s">
        <v>601</v>
      </c>
      <c r="R86" t="s">
        <v>602</v>
      </c>
      <c r="S86" t="s">
        <v>85</v>
      </c>
      <c r="T86">
        <v>3350</v>
      </c>
      <c r="U86">
        <v>590</v>
      </c>
      <c r="V86" s="29"/>
      <c r="AK86" s="30"/>
      <c r="AL86">
        <v>2</v>
      </c>
      <c r="AN86">
        <v>2</v>
      </c>
      <c r="AT86" s="31">
        <v>1</v>
      </c>
      <c r="CK86" t="s">
        <v>603</v>
      </c>
    </row>
    <row r="87" spans="1:89" customFormat="1" ht="15" x14ac:dyDescent="0.25">
      <c r="A87" t="s">
        <v>604</v>
      </c>
      <c r="B87" s="28">
        <v>40625</v>
      </c>
      <c r="C87" t="s">
        <v>601</v>
      </c>
      <c r="D87" t="s">
        <v>593</v>
      </c>
      <c r="E87" t="s">
        <v>82</v>
      </c>
      <c r="F87" t="s">
        <v>107</v>
      </c>
      <c r="G87" t="s">
        <v>605</v>
      </c>
      <c r="H87">
        <v>57</v>
      </c>
      <c r="I87" s="2" t="s">
        <v>238</v>
      </c>
      <c r="J87" t="s">
        <v>239</v>
      </c>
      <c r="K87">
        <f t="shared" si="1"/>
        <v>1</v>
      </c>
      <c r="L87">
        <v>0</v>
      </c>
      <c r="M87">
        <v>0</v>
      </c>
      <c r="N87">
        <v>1</v>
      </c>
      <c r="O87">
        <v>0</v>
      </c>
      <c r="P87">
        <v>1</v>
      </c>
      <c r="Q87" t="s">
        <v>601</v>
      </c>
      <c r="R87" t="s">
        <v>597</v>
      </c>
      <c r="S87" t="s">
        <v>85</v>
      </c>
      <c r="T87">
        <v>1556</v>
      </c>
      <c r="U87">
        <v>89</v>
      </c>
      <c r="V87" s="29"/>
      <c r="AK87" s="30"/>
      <c r="AN87">
        <v>2</v>
      </c>
      <c r="AO87">
        <v>2</v>
      </c>
      <c r="AT87" s="31">
        <v>1</v>
      </c>
      <c r="CK87" t="s">
        <v>606</v>
      </c>
    </row>
    <row r="88" spans="1:89" customFormat="1" ht="15" x14ac:dyDescent="0.25">
      <c r="A88" t="s">
        <v>607</v>
      </c>
      <c r="B88" s="28">
        <v>44266</v>
      </c>
      <c r="C88" t="s">
        <v>592</v>
      </c>
      <c r="D88" t="s">
        <v>593</v>
      </c>
      <c r="E88" t="s">
        <v>82</v>
      </c>
      <c r="F88" t="s">
        <v>106</v>
      </c>
      <c r="G88" t="s">
        <v>608</v>
      </c>
      <c r="H88">
        <v>499.79998779296898</v>
      </c>
      <c r="I88" s="2" t="s">
        <v>238</v>
      </c>
      <c r="J88" t="s">
        <v>239</v>
      </c>
      <c r="K88">
        <f t="shared" si="1"/>
        <v>1</v>
      </c>
      <c r="L88">
        <v>0</v>
      </c>
      <c r="M88">
        <v>1</v>
      </c>
      <c r="N88">
        <v>0</v>
      </c>
      <c r="O88">
        <v>0</v>
      </c>
      <c r="P88">
        <v>0</v>
      </c>
      <c r="Q88" t="s">
        <v>609</v>
      </c>
      <c r="R88" t="s">
        <v>597</v>
      </c>
      <c r="S88" t="s">
        <v>142</v>
      </c>
      <c r="T88">
        <v>2532</v>
      </c>
      <c r="U88">
        <v>790.09997558593795</v>
      </c>
      <c r="V88" s="29"/>
      <c r="AK88" s="30"/>
      <c r="AT88" s="31"/>
      <c r="CB88">
        <v>1</v>
      </c>
      <c r="CK88" t="s">
        <v>610</v>
      </c>
    </row>
    <row r="89" spans="1:89" customFormat="1" ht="15" x14ac:dyDescent="0.25">
      <c r="A89" t="s">
        <v>611</v>
      </c>
      <c r="B89" s="28">
        <v>43141</v>
      </c>
      <c r="C89" t="s">
        <v>592</v>
      </c>
      <c r="D89" t="s">
        <v>593</v>
      </c>
      <c r="E89" t="s">
        <v>82</v>
      </c>
      <c r="F89" t="s">
        <v>118</v>
      </c>
      <c r="G89" t="s">
        <v>612</v>
      </c>
      <c r="H89">
        <v>280</v>
      </c>
      <c r="I89" s="2" t="s">
        <v>238</v>
      </c>
      <c r="J89" t="s">
        <v>239</v>
      </c>
      <c r="K89">
        <f t="shared" si="1"/>
        <v>2</v>
      </c>
      <c r="L89">
        <v>0</v>
      </c>
      <c r="M89">
        <v>0</v>
      </c>
      <c r="N89">
        <v>0</v>
      </c>
      <c r="O89">
        <v>2</v>
      </c>
      <c r="P89">
        <v>2</v>
      </c>
      <c r="Q89" t="s">
        <v>609</v>
      </c>
      <c r="R89" t="s">
        <v>597</v>
      </c>
      <c r="S89" t="s">
        <v>90</v>
      </c>
      <c r="T89">
        <v>1733</v>
      </c>
      <c r="U89">
        <v>238</v>
      </c>
      <c r="V89" s="29"/>
      <c r="AK89" s="30"/>
      <c r="AL89">
        <v>2</v>
      </c>
      <c r="AN89">
        <v>2</v>
      </c>
      <c r="AT89" s="31">
        <v>1</v>
      </c>
      <c r="CK89" t="s">
        <v>613</v>
      </c>
    </row>
    <row r="90" spans="1:89" customFormat="1" ht="15" x14ac:dyDescent="0.25">
      <c r="A90" t="s">
        <v>614</v>
      </c>
      <c r="B90" s="28">
        <v>42020</v>
      </c>
      <c r="C90" t="s">
        <v>592</v>
      </c>
      <c r="D90" t="s">
        <v>593</v>
      </c>
      <c r="E90" t="s">
        <v>82</v>
      </c>
      <c r="F90" t="s">
        <v>105</v>
      </c>
      <c r="G90" t="s">
        <v>615</v>
      </c>
      <c r="H90">
        <v>298</v>
      </c>
      <c r="I90" s="2" t="s">
        <v>238</v>
      </c>
      <c r="J90" t="s">
        <v>239</v>
      </c>
      <c r="K90">
        <f t="shared" si="1"/>
        <v>2</v>
      </c>
      <c r="L90">
        <v>0</v>
      </c>
      <c r="M90">
        <v>0</v>
      </c>
      <c r="N90">
        <v>0</v>
      </c>
      <c r="O90">
        <v>2</v>
      </c>
      <c r="P90">
        <v>2</v>
      </c>
      <c r="Q90" t="s">
        <v>149</v>
      </c>
      <c r="R90" t="s">
        <v>597</v>
      </c>
      <c r="S90" t="s">
        <v>90</v>
      </c>
      <c r="T90">
        <v>3833</v>
      </c>
      <c r="U90">
        <v>294</v>
      </c>
      <c r="V90" s="29"/>
      <c r="AB90">
        <v>1</v>
      </c>
      <c r="AK90" s="30"/>
      <c r="AT90" s="31"/>
      <c r="CK90" t="s">
        <v>616</v>
      </c>
    </row>
    <row r="91" spans="1:89" customFormat="1" ht="15" x14ac:dyDescent="0.25">
      <c r="A91" t="s">
        <v>617</v>
      </c>
      <c r="B91" s="28">
        <v>44517</v>
      </c>
      <c r="C91" t="s">
        <v>618</v>
      </c>
      <c r="D91" t="s">
        <v>593</v>
      </c>
      <c r="E91" t="s">
        <v>82</v>
      </c>
      <c r="F91" t="s">
        <v>104</v>
      </c>
      <c r="G91" t="s">
        <v>619</v>
      </c>
      <c r="H91">
        <v>20</v>
      </c>
      <c r="I91" s="2" t="s">
        <v>238</v>
      </c>
      <c r="J91" t="s">
        <v>239</v>
      </c>
      <c r="K91">
        <f t="shared" si="1"/>
        <v>1</v>
      </c>
      <c r="L91">
        <v>0</v>
      </c>
      <c r="M91">
        <v>0</v>
      </c>
      <c r="N91">
        <v>0</v>
      </c>
      <c r="O91">
        <v>1</v>
      </c>
      <c r="P91">
        <v>1</v>
      </c>
      <c r="Q91" t="s">
        <v>84</v>
      </c>
      <c r="R91" t="s">
        <v>597</v>
      </c>
      <c r="S91" t="s">
        <v>85</v>
      </c>
      <c r="T91">
        <v>1820</v>
      </c>
      <c r="U91">
        <v>211</v>
      </c>
      <c r="V91" s="29"/>
      <c r="AK91" s="30"/>
      <c r="AN91">
        <v>2</v>
      </c>
      <c r="AT91" s="31">
        <v>1</v>
      </c>
      <c r="CK91" t="s">
        <v>620</v>
      </c>
    </row>
    <row r="92" spans="1:89" customFormat="1" ht="15" x14ac:dyDescent="0.25">
      <c r="A92" t="s">
        <v>621</v>
      </c>
      <c r="B92" s="28">
        <v>43111</v>
      </c>
      <c r="C92" t="s">
        <v>592</v>
      </c>
      <c r="D92" t="s">
        <v>622</v>
      </c>
      <c r="E92" t="s">
        <v>82</v>
      </c>
      <c r="F92" t="s">
        <v>109</v>
      </c>
      <c r="G92" t="s">
        <v>623</v>
      </c>
      <c r="H92">
        <v>272.60000610351602</v>
      </c>
      <c r="I92" s="2" t="s">
        <v>238</v>
      </c>
      <c r="J92" t="s">
        <v>239</v>
      </c>
      <c r="K92">
        <f t="shared" si="1"/>
        <v>1</v>
      </c>
      <c r="L92">
        <v>0</v>
      </c>
      <c r="M92">
        <v>0</v>
      </c>
      <c r="N92">
        <v>0</v>
      </c>
      <c r="O92">
        <v>1</v>
      </c>
      <c r="P92">
        <v>1</v>
      </c>
      <c r="Q92" t="s">
        <v>84</v>
      </c>
      <c r="R92" t="s">
        <v>624</v>
      </c>
      <c r="S92" t="s">
        <v>142</v>
      </c>
      <c r="T92">
        <v>181</v>
      </c>
      <c r="U92">
        <v>14</v>
      </c>
      <c r="V92" s="29"/>
      <c r="AK92" s="30"/>
      <c r="AP92">
        <v>2</v>
      </c>
      <c r="AT92" s="31">
        <v>1</v>
      </c>
      <c r="CK92" t="s">
        <v>625</v>
      </c>
    </row>
    <row r="93" spans="1:89" customFormat="1" ht="15" x14ac:dyDescent="0.25">
      <c r="A93" t="s">
        <v>626</v>
      </c>
      <c r="B93" s="28">
        <v>41637</v>
      </c>
      <c r="C93" t="s">
        <v>592</v>
      </c>
      <c r="D93" t="s">
        <v>593</v>
      </c>
      <c r="E93" t="s">
        <v>82</v>
      </c>
      <c r="F93" t="s">
        <v>121</v>
      </c>
      <c r="G93" t="s">
        <v>595</v>
      </c>
      <c r="H93">
        <v>100</v>
      </c>
      <c r="I93" s="2" t="s">
        <v>238</v>
      </c>
      <c r="J93" t="s">
        <v>239</v>
      </c>
      <c r="K93">
        <f t="shared" si="1"/>
        <v>1</v>
      </c>
      <c r="L93">
        <v>0</v>
      </c>
      <c r="M93">
        <v>0</v>
      </c>
      <c r="N93">
        <v>0</v>
      </c>
      <c r="O93">
        <v>1</v>
      </c>
      <c r="P93">
        <v>1</v>
      </c>
      <c r="Q93" t="s">
        <v>84</v>
      </c>
      <c r="R93" t="s">
        <v>597</v>
      </c>
      <c r="S93" t="s">
        <v>90</v>
      </c>
      <c r="T93">
        <v>5100</v>
      </c>
      <c r="U93">
        <v>100</v>
      </c>
      <c r="V93" s="29"/>
      <c r="AK93" s="30"/>
      <c r="AT93" s="31"/>
      <c r="CB93">
        <v>1</v>
      </c>
      <c r="CK93" t="s">
        <v>627</v>
      </c>
    </row>
    <row r="94" spans="1:89" customFormat="1" ht="15" x14ac:dyDescent="0.25">
      <c r="A94" t="s">
        <v>628</v>
      </c>
      <c r="B94" s="28">
        <v>43175</v>
      </c>
      <c r="C94" t="s">
        <v>592</v>
      </c>
      <c r="D94" t="s">
        <v>593</v>
      </c>
      <c r="E94" t="s">
        <v>82</v>
      </c>
      <c r="F94" t="s">
        <v>105</v>
      </c>
      <c r="G94" t="s">
        <v>629</v>
      </c>
      <c r="H94">
        <v>310.79998779296898</v>
      </c>
      <c r="I94" s="2" t="s">
        <v>238</v>
      </c>
      <c r="J94" t="s">
        <v>239</v>
      </c>
      <c r="K94">
        <f t="shared" si="1"/>
        <v>1</v>
      </c>
      <c r="L94">
        <v>0</v>
      </c>
      <c r="M94">
        <v>0</v>
      </c>
      <c r="N94">
        <v>0</v>
      </c>
      <c r="O94">
        <v>1</v>
      </c>
      <c r="P94">
        <v>1</v>
      </c>
      <c r="Q94" t="s">
        <v>630</v>
      </c>
      <c r="R94" t="s">
        <v>597</v>
      </c>
      <c r="S94" t="s">
        <v>85</v>
      </c>
      <c r="T94">
        <v>1480.30004882813</v>
      </c>
      <c r="U94">
        <v>300.70001220703102</v>
      </c>
      <c r="V94" s="29"/>
      <c r="AK94" s="30"/>
      <c r="AL94">
        <v>2</v>
      </c>
      <c r="AT94" s="31">
        <v>1</v>
      </c>
      <c r="CK94" t="s">
        <v>631</v>
      </c>
    </row>
    <row r="95" spans="1:89" customFormat="1" ht="15" x14ac:dyDescent="0.25">
      <c r="A95" t="s">
        <v>632</v>
      </c>
      <c r="B95" s="28">
        <v>43177</v>
      </c>
      <c r="C95" t="s">
        <v>592</v>
      </c>
      <c r="D95" t="s">
        <v>593</v>
      </c>
      <c r="E95" t="s">
        <v>82</v>
      </c>
      <c r="F95" t="s">
        <v>105</v>
      </c>
      <c r="G95" t="s">
        <v>633</v>
      </c>
      <c r="H95">
        <v>135</v>
      </c>
      <c r="I95" s="2" t="s">
        <v>238</v>
      </c>
      <c r="J95" t="s">
        <v>239</v>
      </c>
      <c r="K95">
        <f t="shared" si="1"/>
        <v>1</v>
      </c>
      <c r="L95">
        <v>0</v>
      </c>
      <c r="M95">
        <v>1</v>
      </c>
      <c r="N95">
        <v>0</v>
      </c>
      <c r="O95">
        <v>0</v>
      </c>
      <c r="P95">
        <v>0</v>
      </c>
      <c r="Q95" t="s">
        <v>148</v>
      </c>
      <c r="R95" t="s">
        <v>634</v>
      </c>
      <c r="S95" t="s">
        <v>85</v>
      </c>
      <c r="T95">
        <v>937</v>
      </c>
      <c r="U95">
        <v>101</v>
      </c>
      <c r="V95" s="29"/>
      <c r="AK95" s="30"/>
      <c r="AT95" s="31"/>
      <c r="AW95">
        <v>1</v>
      </c>
      <c r="CK95" t="s">
        <v>635</v>
      </c>
    </row>
    <row r="96" spans="1:89" customFormat="1" ht="15" x14ac:dyDescent="0.25">
      <c r="A96" t="s">
        <v>636</v>
      </c>
      <c r="B96" s="28">
        <v>42925</v>
      </c>
      <c r="C96" t="s">
        <v>592</v>
      </c>
      <c r="D96" t="s">
        <v>593</v>
      </c>
      <c r="E96" t="s">
        <v>82</v>
      </c>
      <c r="F96" t="s">
        <v>112</v>
      </c>
      <c r="G96" t="s">
        <v>637</v>
      </c>
      <c r="H96">
        <v>642.09997558593795</v>
      </c>
      <c r="I96" s="2" t="s">
        <v>238</v>
      </c>
      <c r="J96" t="s">
        <v>239</v>
      </c>
      <c r="K96">
        <f t="shared" si="1"/>
        <v>1</v>
      </c>
      <c r="L96">
        <v>0</v>
      </c>
      <c r="M96">
        <v>0</v>
      </c>
      <c r="N96">
        <v>1</v>
      </c>
      <c r="O96">
        <v>0</v>
      </c>
      <c r="P96">
        <v>1</v>
      </c>
      <c r="Q96" t="s">
        <v>148</v>
      </c>
      <c r="R96" t="s">
        <v>634</v>
      </c>
      <c r="S96" t="s">
        <v>85</v>
      </c>
      <c r="T96">
        <v>695</v>
      </c>
      <c r="U96">
        <v>695</v>
      </c>
      <c r="V96" s="29">
        <v>1</v>
      </c>
      <c r="AK96" s="30"/>
      <c r="AT96" s="31"/>
      <c r="CK96" t="s">
        <v>638</v>
      </c>
    </row>
    <row r="97" spans="1:89" customFormat="1" ht="15" x14ac:dyDescent="0.25">
      <c r="A97" t="s">
        <v>639</v>
      </c>
      <c r="B97" s="28">
        <v>42276</v>
      </c>
      <c r="C97" t="s">
        <v>618</v>
      </c>
      <c r="D97" t="s">
        <v>593</v>
      </c>
      <c r="E97" t="s">
        <v>82</v>
      </c>
      <c r="F97" t="s">
        <v>107</v>
      </c>
      <c r="G97" t="s">
        <v>640</v>
      </c>
      <c r="H97">
        <v>50</v>
      </c>
      <c r="I97" s="2" t="s">
        <v>238</v>
      </c>
      <c r="J97" t="s">
        <v>239</v>
      </c>
      <c r="K97">
        <f t="shared" si="1"/>
        <v>2</v>
      </c>
      <c r="L97">
        <v>0</v>
      </c>
      <c r="M97">
        <v>0</v>
      </c>
      <c r="N97">
        <v>0</v>
      </c>
      <c r="O97">
        <v>2</v>
      </c>
      <c r="P97">
        <v>2</v>
      </c>
      <c r="Q97" t="s">
        <v>630</v>
      </c>
      <c r="R97" t="s">
        <v>634</v>
      </c>
      <c r="S97" t="s">
        <v>142</v>
      </c>
      <c r="T97">
        <v>321</v>
      </c>
      <c r="U97">
        <v>194</v>
      </c>
      <c r="V97" s="29"/>
      <c r="AK97" s="30">
        <v>2</v>
      </c>
      <c r="AM97">
        <v>2</v>
      </c>
      <c r="AT97" s="31">
        <v>1</v>
      </c>
      <c r="CK97" t="s">
        <v>641</v>
      </c>
    </row>
    <row r="98" spans="1:89" customFormat="1" ht="15" x14ac:dyDescent="0.25">
      <c r="A98" t="s">
        <v>642</v>
      </c>
      <c r="B98" s="28">
        <v>41979</v>
      </c>
      <c r="C98" t="s">
        <v>592</v>
      </c>
      <c r="D98" t="s">
        <v>593</v>
      </c>
      <c r="E98" t="s">
        <v>82</v>
      </c>
      <c r="F98" t="s">
        <v>98</v>
      </c>
      <c r="G98" t="s">
        <v>643</v>
      </c>
      <c r="H98">
        <v>26</v>
      </c>
      <c r="I98" s="2" t="s">
        <v>238</v>
      </c>
      <c r="J98" t="s">
        <v>239</v>
      </c>
      <c r="K98">
        <f t="shared" si="1"/>
        <v>2</v>
      </c>
      <c r="L98">
        <v>0</v>
      </c>
      <c r="M98">
        <v>0</v>
      </c>
      <c r="N98">
        <v>2</v>
      </c>
      <c r="O98">
        <v>0</v>
      </c>
      <c r="P98">
        <v>2</v>
      </c>
      <c r="Q98" t="s">
        <v>148</v>
      </c>
      <c r="R98" t="s">
        <v>634</v>
      </c>
      <c r="S98" t="s">
        <v>85</v>
      </c>
      <c r="T98">
        <v>1546</v>
      </c>
      <c r="U98">
        <v>26</v>
      </c>
      <c r="V98" s="29"/>
      <c r="AK98" s="30"/>
      <c r="AP98">
        <v>2</v>
      </c>
      <c r="AT98" s="31">
        <v>1</v>
      </c>
      <c r="CK98" t="s">
        <v>644</v>
      </c>
    </row>
    <row r="99" spans="1:89" customFormat="1" ht="15" x14ac:dyDescent="0.25">
      <c r="A99" t="s">
        <v>645</v>
      </c>
      <c r="B99" s="28">
        <v>40269</v>
      </c>
      <c r="C99" t="s">
        <v>646</v>
      </c>
      <c r="D99" t="s">
        <v>647</v>
      </c>
      <c r="E99" t="s">
        <v>566</v>
      </c>
      <c r="F99" t="s">
        <v>114</v>
      </c>
      <c r="G99" t="s">
        <v>648</v>
      </c>
      <c r="H99">
        <v>4</v>
      </c>
      <c r="I99" s="2" t="s">
        <v>238</v>
      </c>
      <c r="J99" t="s">
        <v>239</v>
      </c>
      <c r="K99">
        <f t="shared" si="1"/>
        <v>1</v>
      </c>
      <c r="L99">
        <v>1</v>
      </c>
      <c r="M99">
        <v>0</v>
      </c>
      <c r="N99">
        <v>0</v>
      </c>
      <c r="O99">
        <v>0</v>
      </c>
      <c r="P99">
        <v>0</v>
      </c>
      <c r="Q99" t="s">
        <v>399</v>
      </c>
      <c r="R99" t="s">
        <v>400</v>
      </c>
      <c r="S99" t="s">
        <v>85</v>
      </c>
      <c r="T99">
        <v>2200</v>
      </c>
      <c r="V99" s="29"/>
      <c r="AK99" s="30">
        <v>2</v>
      </c>
      <c r="AT99" s="31">
        <v>1</v>
      </c>
      <c r="CI99">
        <v>2</v>
      </c>
      <c r="CK99" t="s">
        <v>649</v>
      </c>
    </row>
    <row r="100" spans="1:89" customFormat="1" ht="15" x14ac:dyDescent="0.25">
      <c r="A100" t="s">
        <v>650</v>
      </c>
      <c r="B100" s="28">
        <v>38809</v>
      </c>
      <c r="C100" t="s">
        <v>651</v>
      </c>
      <c r="D100" t="s">
        <v>652</v>
      </c>
      <c r="E100" t="s">
        <v>86</v>
      </c>
      <c r="F100" t="s">
        <v>89</v>
      </c>
      <c r="G100" t="s">
        <v>653</v>
      </c>
      <c r="H100">
        <v>119.59999847412099</v>
      </c>
      <c r="I100" s="2" t="s">
        <v>238</v>
      </c>
      <c r="J100" t="s">
        <v>239</v>
      </c>
      <c r="K100">
        <f t="shared" si="1"/>
        <v>1</v>
      </c>
      <c r="L100">
        <v>0</v>
      </c>
      <c r="M100">
        <v>1</v>
      </c>
      <c r="N100">
        <v>0</v>
      </c>
      <c r="O100">
        <v>0</v>
      </c>
      <c r="P100">
        <v>0</v>
      </c>
      <c r="Q100" t="s">
        <v>95</v>
      </c>
      <c r="R100" t="s">
        <v>139</v>
      </c>
      <c r="S100" t="s">
        <v>90</v>
      </c>
      <c r="T100">
        <v>5000</v>
      </c>
      <c r="U100">
        <v>2</v>
      </c>
      <c r="V100" s="29"/>
      <c r="AC100">
        <v>1</v>
      </c>
      <c r="AK100" s="30"/>
      <c r="AT100" s="31"/>
      <c r="CK100" t="s">
        <v>654</v>
      </c>
    </row>
    <row r="101" spans="1:89" customFormat="1" ht="15" x14ac:dyDescent="0.25">
      <c r="A101" t="s">
        <v>655</v>
      </c>
      <c r="B101" s="28">
        <v>43327</v>
      </c>
      <c r="C101" t="s">
        <v>657</v>
      </c>
      <c r="D101" t="s">
        <v>656</v>
      </c>
      <c r="E101" t="s">
        <v>86</v>
      </c>
      <c r="F101" t="s">
        <v>89</v>
      </c>
      <c r="G101" t="s">
        <v>658</v>
      </c>
      <c r="H101">
        <v>488</v>
      </c>
      <c r="I101" s="2" t="s">
        <v>238</v>
      </c>
      <c r="J101" t="s">
        <v>239</v>
      </c>
      <c r="K101">
        <f t="shared" si="1"/>
        <v>2</v>
      </c>
      <c r="L101">
        <v>0</v>
      </c>
      <c r="M101">
        <v>0</v>
      </c>
      <c r="N101">
        <v>0</v>
      </c>
      <c r="O101">
        <v>2</v>
      </c>
      <c r="P101">
        <v>2</v>
      </c>
      <c r="Q101" t="s">
        <v>95</v>
      </c>
      <c r="R101" t="s">
        <v>303</v>
      </c>
      <c r="S101" t="s">
        <v>142</v>
      </c>
      <c r="T101">
        <v>428</v>
      </c>
      <c r="U101">
        <v>144</v>
      </c>
      <c r="V101" s="29"/>
      <c r="AK101" s="30"/>
      <c r="AT101" s="31"/>
      <c r="BE101">
        <v>2</v>
      </c>
      <c r="BQ101">
        <v>1</v>
      </c>
      <c r="CK101" t="s">
        <v>659</v>
      </c>
    </row>
    <row r="102" spans="1:89" customFormat="1" ht="15" x14ac:dyDescent="0.25">
      <c r="A102" s="32" t="s">
        <v>660</v>
      </c>
      <c r="B102" s="28">
        <v>43169</v>
      </c>
      <c r="C102" t="s">
        <v>657</v>
      </c>
      <c r="D102" t="s">
        <v>656</v>
      </c>
      <c r="E102" t="s">
        <v>86</v>
      </c>
      <c r="F102" t="s">
        <v>91</v>
      </c>
      <c r="G102" t="s">
        <v>661</v>
      </c>
      <c r="H102">
        <v>1994.40002441406</v>
      </c>
      <c r="I102" s="2" t="s">
        <v>238</v>
      </c>
      <c r="J102" t="s">
        <v>239</v>
      </c>
      <c r="K102">
        <f t="shared" si="1"/>
        <v>2</v>
      </c>
      <c r="L102">
        <v>0</v>
      </c>
      <c r="M102">
        <v>2</v>
      </c>
      <c r="N102">
        <v>0</v>
      </c>
      <c r="O102">
        <v>0</v>
      </c>
      <c r="P102">
        <v>0</v>
      </c>
      <c r="Q102" t="s">
        <v>95</v>
      </c>
      <c r="R102" t="s">
        <v>303</v>
      </c>
      <c r="S102" t="s">
        <v>90</v>
      </c>
      <c r="V102" s="29"/>
      <c r="AE102">
        <v>1</v>
      </c>
      <c r="AK102" s="30"/>
      <c r="AT102" s="31">
        <v>2</v>
      </c>
      <c r="CK102" t="s">
        <v>662</v>
      </c>
    </row>
    <row r="103" spans="1:89" customFormat="1" ht="15" x14ac:dyDescent="0.25">
      <c r="A103" t="s">
        <v>663</v>
      </c>
      <c r="B103" s="28">
        <v>42176</v>
      </c>
      <c r="C103" t="s">
        <v>657</v>
      </c>
      <c r="D103" t="s">
        <v>656</v>
      </c>
      <c r="E103" t="s">
        <v>86</v>
      </c>
      <c r="F103" t="s">
        <v>101</v>
      </c>
      <c r="G103" t="s">
        <v>664</v>
      </c>
      <c r="H103">
        <v>74.699996948242202</v>
      </c>
      <c r="I103" s="2" t="s">
        <v>238</v>
      </c>
      <c r="J103" t="s">
        <v>239</v>
      </c>
      <c r="K103">
        <f t="shared" si="1"/>
        <v>1</v>
      </c>
      <c r="L103">
        <v>1</v>
      </c>
      <c r="M103">
        <v>0</v>
      </c>
      <c r="N103">
        <v>0</v>
      </c>
      <c r="O103">
        <v>0</v>
      </c>
      <c r="P103">
        <v>0</v>
      </c>
      <c r="Q103" t="s">
        <v>95</v>
      </c>
      <c r="R103" t="s">
        <v>303</v>
      </c>
      <c r="S103" t="s">
        <v>85</v>
      </c>
      <c r="T103">
        <v>1850</v>
      </c>
      <c r="V103" s="29"/>
      <c r="AK103" s="30"/>
      <c r="AP103">
        <v>2</v>
      </c>
      <c r="AT103" s="31">
        <v>1</v>
      </c>
      <c r="CK103" t="s">
        <v>665</v>
      </c>
    </row>
    <row r="104" spans="1:89" customFormat="1" ht="15" x14ac:dyDescent="0.25">
      <c r="A104" t="s">
        <v>666</v>
      </c>
      <c r="B104" s="28">
        <v>43943</v>
      </c>
      <c r="C104" t="s">
        <v>667</v>
      </c>
      <c r="D104" t="s">
        <v>668</v>
      </c>
      <c r="E104" t="s">
        <v>86</v>
      </c>
      <c r="F104" t="s">
        <v>109</v>
      </c>
      <c r="G104" t="s">
        <v>669</v>
      </c>
      <c r="H104">
        <v>1404</v>
      </c>
      <c r="I104" s="2" t="s">
        <v>238</v>
      </c>
      <c r="J104" t="s">
        <v>239</v>
      </c>
      <c r="K104">
        <f t="shared" si="1"/>
        <v>1</v>
      </c>
      <c r="L104">
        <v>0</v>
      </c>
      <c r="M104">
        <v>0</v>
      </c>
      <c r="N104">
        <v>0</v>
      </c>
      <c r="O104">
        <v>1</v>
      </c>
      <c r="P104">
        <v>1</v>
      </c>
      <c r="Q104" t="s">
        <v>95</v>
      </c>
      <c r="R104" t="s">
        <v>139</v>
      </c>
      <c r="S104" t="s">
        <v>88</v>
      </c>
      <c r="T104">
        <v>36</v>
      </c>
      <c r="U104">
        <v>36</v>
      </c>
      <c r="V104" s="29"/>
      <c r="AE104">
        <v>1</v>
      </c>
      <c r="AK104" s="30"/>
      <c r="AT104" s="31"/>
      <c r="BD104">
        <v>2</v>
      </c>
      <c r="CK104" t="s">
        <v>670</v>
      </c>
    </row>
    <row r="105" spans="1:89" customFormat="1" ht="15" x14ac:dyDescent="0.25">
      <c r="A105" t="s">
        <v>671</v>
      </c>
      <c r="B105" s="28">
        <v>43447</v>
      </c>
      <c r="C105" t="s">
        <v>657</v>
      </c>
      <c r="D105" t="s">
        <v>672</v>
      </c>
      <c r="E105" t="s">
        <v>86</v>
      </c>
      <c r="F105" t="s">
        <v>89</v>
      </c>
      <c r="G105" t="s">
        <v>673</v>
      </c>
      <c r="H105">
        <v>552</v>
      </c>
      <c r="I105" s="2" t="s">
        <v>238</v>
      </c>
      <c r="J105" t="s">
        <v>239</v>
      </c>
      <c r="K105">
        <f t="shared" si="1"/>
        <v>1</v>
      </c>
      <c r="L105">
        <v>0</v>
      </c>
      <c r="M105">
        <v>0</v>
      </c>
      <c r="N105">
        <v>1</v>
      </c>
      <c r="O105">
        <v>0</v>
      </c>
      <c r="P105">
        <v>1</v>
      </c>
      <c r="Q105" t="s">
        <v>674</v>
      </c>
      <c r="R105" t="s">
        <v>139</v>
      </c>
      <c r="S105" t="s">
        <v>85</v>
      </c>
      <c r="T105">
        <v>2500</v>
      </c>
      <c r="V105" s="29"/>
      <c r="AE105">
        <v>1</v>
      </c>
      <c r="AK105" s="30"/>
      <c r="AT105" s="31"/>
      <c r="CK105" t="s">
        <v>675</v>
      </c>
    </row>
    <row r="106" spans="1:89" customFormat="1" ht="15" x14ac:dyDescent="0.25">
      <c r="A106" t="s">
        <v>676</v>
      </c>
      <c r="B106" s="28">
        <v>42474</v>
      </c>
      <c r="C106" t="s">
        <v>657</v>
      </c>
      <c r="D106" t="s">
        <v>656</v>
      </c>
      <c r="E106" t="s">
        <v>86</v>
      </c>
      <c r="F106" t="s">
        <v>111</v>
      </c>
      <c r="G106" t="s">
        <v>677</v>
      </c>
      <c r="H106">
        <v>371</v>
      </c>
      <c r="I106" s="2" t="s">
        <v>238</v>
      </c>
      <c r="J106" t="s">
        <v>239</v>
      </c>
      <c r="K106">
        <f t="shared" si="1"/>
        <v>1</v>
      </c>
      <c r="L106">
        <v>0</v>
      </c>
      <c r="M106">
        <v>0</v>
      </c>
      <c r="N106">
        <v>0</v>
      </c>
      <c r="O106">
        <v>1</v>
      </c>
      <c r="P106">
        <v>1</v>
      </c>
      <c r="Q106" t="s">
        <v>95</v>
      </c>
      <c r="R106" t="s">
        <v>139</v>
      </c>
      <c r="S106" t="s">
        <v>93</v>
      </c>
      <c r="T106">
        <v>20020</v>
      </c>
      <c r="U106">
        <v>152</v>
      </c>
      <c r="V106" s="29"/>
      <c r="AK106" s="30"/>
      <c r="AT106" s="31"/>
      <c r="BE106">
        <v>2</v>
      </c>
      <c r="BQ106">
        <v>1</v>
      </c>
      <c r="CK106" t="s">
        <v>678</v>
      </c>
    </row>
    <row r="107" spans="1:89" customFormat="1" ht="15" x14ac:dyDescent="0.25">
      <c r="A107" t="s">
        <v>679</v>
      </c>
      <c r="B107" s="28">
        <v>41819</v>
      </c>
      <c r="C107" t="s">
        <v>657</v>
      </c>
      <c r="D107" t="s">
        <v>656</v>
      </c>
      <c r="E107" t="s">
        <v>86</v>
      </c>
      <c r="F107" t="s">
        <v>108</v>
      </c>
      <c r="G107" t="s">
        <v>680</v>
      </c>
      <c r="H107">
        <v>114</v>
      </c>
      <c r="I107" s="2" t="s">
        <v>238</v>
      </c>
      <c r="J107" t="s">
        <v>239</v>
      </c>
      <c r="K107">
        <f t="shared" si="1"/>
        <v>1</v>
      </c>
      <c r="L107">
        <v>0</v>
      </c>
      <c r="M107">
        <v>1</v>
      </c>
      <c r="N107">
        <v>0</v>
      </c>
      <c r="O107">
        <v>0</v>
      </c>
      <c r="P107">
        <v>0</v>
      </c>
      <c r="Q107" t="s">
        <v>240</v>
      </c>
      <c r="R107" t="s">
        <v>139</v>
      </c>
      <c r="S107" t="s">
        <v>85</v>
      </c>
      <c r="T107">
        <v>111</v>
      </c>
      <c r="U107">
        <v>18</v>
      </c>
      <c r="V107" s="29"/>
      <c r="AC107">
        <v>1</v>
      </c>
      <c r="AK107" s="30"/>
      <c r="AT107" s="31"/>
      <c r="CK107" t="s">
        <v>681</v>
      </c>
    </row>
    <row r="108" spans="1:89" customFormat="1" ht="15" x14ac:dyDescent="0.25">
      <c r="A108" t="s">
        <v>682</v>
      </c>
      <c r="B108" s="28">
        <v>41103</v>
      </c>
      <c r="C108" t="s">
        <v>657</v>
      </c>
      <c r="D108" t="s">
        <v>656</v>
      </c>
      <c r="E108" t="s">
        <v>86</v>
      </c>
      <c r="F108" t="s">
        <v>126</v>
      </c>
      <c r="G108" t="s">
        <v>683</v>
      </c>
      <c r="H108">
        <v>811</v>
      </c>
      <c r="I108" s="2" t="s">
        <v>238</v>
      </c>
      <c r="J108" t="s">
        <v>239</v>
      </c>
      <c r="K108">
        <f t="shared" si="1"/>
        <v>1</v>
      </c>
      <c r="L108">
        <v>0</v>
      </c>
      <c r="M108">
        <v>0</v>
      </c>
      <c r="N108">
        <v>0</v>
      </c>
      <c r="O108">
        <v>1</v>
      </c>
      <c r="P108">
        <v>1</v>
      </c>
      <c r="Q108" t="s">
        <v>240</v>
      </c>
      <c r="R108" t="s">
        <v>139</v>
      </c>
      <c r="S108" t="s">
        <v>88</v>
      </c>
      <c r="T108">
        <v>48</v>
      </c>
      <c r="U108">
        <v>43</v>
      </c>
      <c r="V108" s="29"/>
      <c r="AK108" s="30"/>
      <c r="AO108">
        <v>2</v>
      </c>
      <c r="AT108" s="31">
        <v>1</v>
      </c>
      <c r="CK108" t="s">
        <v>684</v>
      </c>
    </row>
    <row r="109" spans="1:89" customFormat="1" ht="15" x14ac:dyDescent="0.25">
      <c r="A109" s="32" t="s">
        <v>685</v>
      </c>
      <c r="B109" s="28">
        <v>40670</v>
      </c>
      <c r="C109" t="s">
        <v>686</v>
      </c>
      <c r="D109" t="s">
        <v>672</v>
      </c>
      <c r="E109" t="s">
        <v>86</v>
      </c>
      <c r="F109" t="s">
        <v>89</v>
      </c>
      <c r="G109" t="s">
        <v>687</v>
      </c>
      <c r="H109">
        <v>100</v>
      </c>
      <c r="I109" s="2" t="s">
        <v>238</v>
      </c>
      <c r="J109" t="s">
        <v>239</v>
      </c>
      <c r="K109">
        <f t="shared" si="1"/>
        <v>1</v>
      </c>
      <c r="L109">
        <v>1</v>
      </c>
      <c r="M109">
        <v>0</v>
      </c>
      <c r="N109">
        <v>0</v>
      </c>
      <c r="O109">
        <v>0</v>
      </c>
      <c r="P109">
        <v>0</v>
      </c>
      <c r="Q109" t="s">
        <v>95</v>
      </c>
      <c r="R109" t="s">
        <v>139</v>
      </c>
      <c r="S109" t="s">
        <v>90</v>
      </c>
      <c r="T109">
        <v>2350</v>
      </c>
      <c r="V109" s="29"/>
      <c r="AK109" s="30"/>
      <c r="AT109" s="31">
        <v>1</v>
      </c>
      <c r="CK109" t="s">
        <v>688</v>
      </c>
    </row>
    <row r="110" spans="1:89" customFormat="1" ht="15" x14ac:dyDescent="0.25">
      <c r="A110" t="s">
        <v>689</v>
      </c>
      <c r="B110" s="28">
        <v>42258</v>
      </c>
      <c r="C110" t="s">
        <v>657</v>
      </c>
      <c r="D110" t="s">
        <v>656</v>
      </c>
      <c r="E110" t="s">
        <v>86</v>
      </c>
      <c r="F110" t="s">
        <v>132</v>
      </c>
      <c r="G110" t="s">
        <v>690</v>
      </c>
      <c r="H110">
        <v>655.29998779296898</v>
      </c>
      <c r="I110" s="2" t="s">
        <v>238</v>
      </c>
      <c r="J110" t="s">
        <v>239</v>
      </c>
      <c r="K110">
        <f t="shared" si="1"/>
        <v>2</v>
      </c>
      <c r="L110">
        <v>0</v>
      </c>
      <c r="M110">
        <v>0</v>
      </c>
      <c r="N110">
        <v>0</v>
      </c>
      <c r="O110">
        <v>2</v>
      </c>
      <c r="P110">
        <v>2</v>
      </c>
      <c r="Q110" t="s">
        <v>95</v>
      </c>
      <c r="R110" t="s">
        <v>691</v>
      </c>
      <c r="S110" t="s">
        <v>85</v>
      </c>
      <c r="T110">
        <v>111</v>
      </c>
      <c r="U110">
        <v>18</v>
      </c>
      <c r="V110" s="29"/>
      <c r="AK110" s="30">
        <v>2</v>
      </c>
      <c r="AO110">
        <v>2</v>
      </c>
      <c r="AT110" s="31">
        <v>1</v>
      </c>
      <c r="CK110" t="s">
        <v>692</v>
      </c>
    </row>
    <row r="111" spans="1:89" customFormat="1" ht="15" x14ac:dyDescent="0.25">
      <c r="A111" t="s">
        <v>693</v>
      </c>
      <c r="B111" s="28">
        <v>44420</v>
      </c>
      <c r="C111" t="s">
        <v>657</v>
      </c>
      <c r="D111" t="s">
        <v>656</v>
      </c>
      <c r="E111" t="s">
        <v>86</v>
      </c>
      <c r="F111" t="s">
        <v>105</v>
      </c>
      <c r="G111" t="s">
        <v>694</v>
      </c>
      <c r="H111">
        <v>1546.69995117188</v>
      </c>
      <c r="I111" s="2" t="s">
        <v>238</v>
      </c>
      <c r="J111" t="s">
        <v>239</v>
      </c>
      <c r="K111">
        <f t="shared" si="1"/>
        <v>1</v>
      </c>
      <c r="L111">
        <v>0</v>
      </c>
      <c r="M111">
        <v>0</v>
      </c>
      <c r="N111">
        <v>0</v>
      </c>
      <c r="O111">
        <v>1</v>
      </c>
      <c r="P111">
        <v>1</v>
      </c>
      <c r="Q111" t="s">
        <v>240</v>
      </c>
      <c r="R111" t="s">
        <v>695</v>
      </c>
      <c r="S111" t="s">
        <v>88</v>
      </c>
      <c r="T111">
        <v>62.099998474121101</v>
      </c>
      <c r="U111">
        <v>60.5</v>
      </c>
      <c r="V111" s="29"/>
      <c r="AK111" s="30"/>
      <c r="AP111">
        <v>2</v>
      </c>
      <c r="AT111" s="31">
        <v>1</v>
      </c>
      <c r="CK111" t="s">
        <v>696</v>
      </c>
    </row>
    <row r="112" spans="1:89" customFormat="1" ht="15" x14ac:dyDescent="0.25">
      <c r="A112" t="s">
        <v>697</v>
      </c>
      <c r="B112" s="28">
        <v>41763</v>
      </c>
      <c r="C112" t="s">
        <v>698</v>
      </c>
      <c r="D112" t="s">
        <v>699</v>
      </c>
      <c r="E112" t="s">
        <v>86</v>
      </c>
      <c r="F112" t="s">
        <v>101</v>
      </c>
      <c r="G112" t="s">
        <v>700</v>
      </c>
      <c r="H112">
        <v>1157.80004882813</v>
      </c>
      <c r="I112" s="2" t="s">
        <v>238</v>
      </c>
      <c r="J112" t="s">
        <v>239</v>
      </c>
      <c r="K112">
        <f t="shared" si="1"/>
        <v>1</v>
      </c>
      <c r="L112">
        <v>0</v>
      </c>
      <c r="M112">
        <v>1</v>
      </c>
      <c r="N112">
        <v>0</v>
      </c>
      <c r="O112">
        <v>0</v>
      </c>
      <c r="P112">
        <v>0</v>
      </c>
      <c r="Q112" t="s">
        <v>95</v>
      </c>
      <c r="R112" t="s">
        <v>129</v>
      </c>
      <c r="S112" t="s">
        <v>85</v>
      </c>
      <c r="V112" s="29"/>
      <c r="AG112">
        <v>1</v>
      </c>
      <c r="AK112" s="30"/>
      <c r="AT112" s="31"/>
      <c r="CK112" t="s">
        <v>701</v>
      </c>
    </row>
    <row r="113" spans="1:89" customFormat="1" ht="15" x14ac:dyDescent="0.25">
      <c r="A113" t="s">
        <v>702</v>
      </c>
      <c r="B113" s="28">
        <v>43761</v>
      </c>
      <c r="C113" t="s">
        <v>703</v>
      </c>
      <c r="D113" t="s">
        <v>704</v>
      </c>
      <c r="E113" t="s">
        <v>86</v>
      </c>
      <c r="F113" t="s">
        <v>109</v>
      </c>
      <c r="G113" t="s">
        <v>705</v>
      </c>
      <c r="H113">
        <v>2192.80004882813</v>
      </c>
      <c r="I113" s="2" t="s">
        <v>238</v>
      </c>
      <c r="J113" t="s">
        <v>239</v>
      </c>
      <c r="K113">
        <f t="shared" si="1"/>
        <v>1</v>
      </c>
      <c r="L113">
        <v>0</v>
      </c>
      <c r="M113">
        <v>0</v>
      </c>
      <c r="N113">
        <v>0</v>
      </c>
      <c r="O113">
        <v>1</v>
      </c>
      <c r="P113">
        <v>1</v>
      </c>
      <c r="Q113" t="s">
        <v>95</v>
      </c>
      <c r="R113" t="s">
        <v>303</v>
      </c>
      <c r="S113" t="s">
        <v>85</v>
      </c>
      <c r="T113">
        <v>187</v>
      </c>
      <c r="U113">
        <v>89</v>
      </c>
      <c r="V113" s="29"/>
      <c r="W113">
        <v>1</v>
      </c>
      <c r="AB113">
        <v>2</v>
      </c>
      <c r="AK113" s="30"/>
      <c r="AT113" s="31"/>
      <c r="BE113">
        <v>2</v>
      </c>
      <c r="CK113" t="s">
        <v>706</v>
      </c>
    </row>
    <row r="114" spans="1:89" customFormat="1" ht="15" x14ac:dyDescent="0.25">
      <c r="A114" t="s">
        <v>707</v>
      </c>
      <c r="B114" s="28">
        <v>43707</v>
      </c>
      <c r="C114" t="s">
        <v>708</v>
      </c>
      <c r="D114" t="s">
        <v>699</v>
      </c>
      <c r="E114" t="s">
        <v>86</v>
      </c>
      <c r="F114" t="s">
        <v>105</v>
      </c>
      <c r="G114" t="s">
        <v>709</v>
      </c>
      <c r="H114">
        <v>1053.30004882813</v>
      </c>
      <c r="I114" s="2" t="s">
        <v>238</v>
      </c>
      <c r="J114" t="s">
        <v>239</v>
      </c>
      <c r="K114">
        <f t="shared" si="1"/>
        <v>1</v>
      </c>
      <c r="L114">
        <v>0</v>
      </c>
      <c r="M114">
        <v>0</v>
      </c>
      <c r="N114">
        <v>0</v>
      </c>
      <c r="O114">
        <v>1</v>
      </c>
      <c r="P114">
        <v>1</v>
      </c>
      <c r="Q114" t="s">
        <v>95</v>
      </c>
      <c r="R114" t="s">
        <v>303</v>
      </c>
      <c r="S114" t="s">
        <v>88</v>
      </c>
      <c r="T114">
        <v>21</v>
      </c>
      <c r="U114">
        <v>21</v>
      </c>
      <c r="V114" s="29"/>
      <c r="AK114" s="30"/>
      <c r="AO114">
        <v>2</v>
      </c>
      <c r="AT114" s="31">
        <v>1</v>
      </c>
      <c r="CK114" t="s">
        <v>710</v>
      </c>
    </row>
    <row r="115" spans="1:89" customFormat="1" ht="15" x14ac:dyDescent="0.25">
      <c r="A115" t="s">
        <v>711</v>
      </c>
      <c r="B115" s="28">
        <v>43078</v>
      </c>
      <c r="C115" t="s">
        <v>712</v>
      </c>
      <c r="D115" t="s">
        <v>668</v>
      </c>
      <c r="E115" t="s">
        <v>86</v>
      </c>
      <c r="F115" t="s">
        <v>105</v>
      </c>
      <c r="G115" t="s">
        <v>713</v>
      </c>
      <c r="H115">
        <v>297.79998779296898</v>
      </c>
      <c r="I115" s="2" t="s">
        <v>238</v>
      </c>
      <c r="J115" t="s">
        <v>239</v>
      </c>
      <c r="K115">
        <f t="shared" si="1"/>
        <v>1</v>
      </c>
      <c r="L115">
        <v>0</v>
      </c>
      <c r="M115">
        <v>0</v>
      </c>
      <c r="N115">
        <v>0</v>
      </c>
      <c r="O115">
        <v>1</v>
      </c>
      <c r="P115">
        <v>1</v>
      </c>
      <c r="Q115" t="s">
        <v>95</v>
      </c>
      <c r="R115" t="s">
        <v>303</v>
      </c>
      <c r="S115" t="s">
        <v>142</v>
      </c>
      <c r="T115">
        <v>569.70001220703102</v>
      </c>
      <c r="U115">
        <v>15.800000190734901</v>
      </c>
      <c r="V115" s="29"/>
      <c r="AK115" s="30"/>
      <c r="AO115">
        <v>2</v>
      </c>
      <c r="AP115">
        <v>2</v>
      </c>
      <c r="AT115" s="31">
        <v>1</v>
      </c>
      <c r="CK115" t="s">
        <v>714</v>
      </c>
    </row>
    <row r="116" spans="1:89" customFormat="1" ht="15" x14ac:dyDescent="0.25">
      <c r="A116" t="s">
        <v>715</v>
      </c>
      <c r="B116" s="28">
        <v>42989</v>
      </c>
      <c r="C116" t="s">
        <v>646</v>
      </c>
      <c r="D116" t="s">
        <v>699</v>
      </c>
      <c r="E116" t="s">
        <v>86</v>
      </c>
      <c r="F116" t="s">
        <v>105</v>
      </c>
      <c r="G116" t="s">
        <v>716</v>
      </c>
      <c r="H116">
        <v>3001.30004882813</v>
      </c>
      <c r="I116" s="2" t="s">
        <v>238</v>
      </c>
      <c r="J116" t="s">
        <v>239</v>
      </c>
      <c r="K116">
        <f t="shared" si="1"/>
        <v>2</v>
      </c>
      <c r="L116">
        <v>0</v>
      </c>
      <c r="M116">
        <v>0</v>
      </c>
      <c r="N116">
        <v>0</v>
      </c>
      <c r="O116">
        <v>2</v>
      </c>
      <c r="P116">
        <v>2</v>
      </c>
      <c r="Q116" t="s">
        <v>95</v>
      </c>
      <c r="R116" t="s">
        <v>303</v>
      </c>
      <c r="S116" t="s">
        <v>85</v>
      </c>
      <c r="T116">
        <v>100</v>
      </c>
      <c r="U116">
        <v>100</v>
      </c>
      <c r="V116" s="29"/>
      <c r="AK116" s="30"/>
      <c r="AL116">
        <v>2</v>
      </c>
      <c r="AO116">
        <v>2</v>
      </c>
      <c r="AT116" s="31">
        <v>1</v>
      </c>
      <c r="CK116" t="s">
        <v>717</v>
      </c>
    </row>
    <row r="117" spans="1:89" customFormat="1" ht="15" x14ac:dyDescent="0.25">
      <c r="A117" t="s">
        <v>718</v>
      </c>
      <c r="B117" s="28">
        <v>41105</v>
      </c>
      <c r="C117" t="s">
        <v>719</v>
      </c>
      <c r="D117" t="s">
        <v>720</v>
      </c>
      <c r="E117" t="s">
        <v>86</v>
      </c>
      <c r="F117" t="s">
        <v>111</v>
      </c>
      <c r="G117" t="s">
        <v>721</v>
      </c>
      <c r="H117">
        <v>444</v>
      </c>
      <c r="I117" s="2" t="s">
        <v>238</v>
      </c>
      <c r="J117" t="s">
        <v>239</v>
      </c>
      <c r="K117">
        <f t="shared" si="1"/>
        <v>2</v>
      </c>
      <c r="L117">
        <v>0</v>
      </c>
      <c r="M117">
        <v>0</v>
      </c>
      <c r="N117">
        <v>0</v>
      </c>
      <c r="O117">
        <v>2</v>
      </c>
      <c r="P117">
        <v>2</v>
      </c>
      <c r="Q117" t="s">
        <v>240</v>
      </c>
      <c r="R117" t="s">
        <v>303</v>
      </c>
      <c r="S117" t="s">
        <v>142</v>
      </c>
      <c r="T117">
        <v>230</v>
      </c>
      <c r="U117">
        <v>220</v>
      </c>
      <c r="V117" s="29"/>
      <c r="AK117" s="30"/>
      <c r="AL117">
        <v>2</v>
      </c>
      <c r="AT117" s="31">
        <v>1</v>
      </c>
      <c r="CK117" t="s">
        <v>722</v>
      </c>
    </row>
    <row r="118" spans="1:89" customFormat="1" ht="15" x14ac:dyDescent="0.25">
      <c r="A118" t="s">
        <v>723</v>
      </c>
      <c r="B118" s="28">
        <v>40677</v>
      </c>
      <c r="C118" t="s">
        <v>719</v>
      </c>
      <c r="D118" t="s">
        <v>704</v>
      </c>
      <c r="E118" t="s">
        <v>724</v>
      </c>
      <c r="F118" t="s">
        <v>124</v>
      </c>
      <c r="G118" t="s">
        <v>725</v>
      </c>
      <c r="I118" s="2" t="s">
        <v>238</v>
      </c>
      <c r="J118" t="s">
        <v>239</v>
      </c>
      <c r="K118">
        <f t="shared" si="1"/>
        <v>1</v>
      </c>
      <c r="L118">
        <v>1</v>
      </c>
      <c r="M118">
        <v>0</v>
      </c>
      <c r="N118">
        <v>0</v>
      </c>
      <c r="O118">
        <v>0</v>
      </c>
      <c r="P118">
        <v>0</v>
      </c>
      <c r="Q118" t="s">
        <v>95</v>
      </c>
      <c r="R118" t="s">
        <v>303</v>
      </c>
      <c r="S118" t="s">
        <v>85</v>
      </c>
      <c r="T118">
        <v>579</v>
      </c>
      <c r="V118" s="29"/>
      <c r="AK118" s="30">
        <v>2</v>
      </c>
      <c r="AT118" s="31">
        <v>1</v>
      </c>
      <c r="CH118">
        <v>2</v>
      </c>
      <c r="CK118" t="s">
        <v>726</v>
      </c>
    </row>
    <row r="119" spans="1:89" customFormat="1" ht="15" x14ac:dyDescent="0.25">
      <c r="A119" t="s">
        <v>727</v>
      </c>
      <c r="B119" s="28">
        <v>39726</v>
      </c>
      <c r="C119" t="s">
        <v>646</v>
      </c>
      <c r="D119" t="s">
        <v>699</v>
      </c>
      <c r="E119" t="s">
        <v>86</v>
      </c>
      <c r="F119" t="s">
        <v>108</v>
      </c>
      <c r="G119" t="s">
        <v>728</v>
      </c>
      <c r="H119">
        <v>88</v>
      </c>
      <c r="I119" s="2" t="s">
        <v>238</v>
      </c>
      <c r="J119" t="s">
        <v>239</v>
      </c>
      <c r="K119">
        <f t="shared" si="1"/>
        <v>1</v>
      </c>
      <c r="L119">
        <v>0</v>
      </c>
      <c r="M119">
        <v>0</v>
      </c>
      <c r="N119">
        <v>1</v>
      </c>
      <c r="O119">
        <v>0</v>
      </c>
      <c r="P119">
        <v>1</v>
      </c>
      <c r="Q119" t="s">
        <v>95</v>
      </c>
      <c r="R119" t="s">
        <v>303</v>
      </c>
      <c r="S119" t="s">
        <v>85</v>
      </c>
      <c r="T119">
        <v>165</v>
      </c>
      <c r="U119">
        <v>80</v>
      </c>
      <c r="V119" s="29"/>
      <c r="AG119">
        <v>1</v>
      </c>
      <c r="AK119" s="30"/>
      <c r="AT119" s="31"/>
      <c r="CK119" t="s">
        <v>729</v>
      </c>
    </row>
    <row r="120" spans="1:89" customFormat="1" ht="15" x14ac:dyDescent="0.25">
      <c r="A120" t="s">
        <v>730</v>
      </c>
      <c r="B120" s="28">
        <v>39650</v>
      </c>
      <c r="C120" t="s">
        <v>651</v>
      </c>
      <c r="D120" t="s">
        <v>668</v>
      </c>
      <c r="E120" t="s">
        <v>86</v>
      </c>
      <c r="F120" t="s">
        <v>102</v>
      </c>
      <c r="G120" t="s">
        <v>731</v>
      </c>
      <c r="H120">
        <v>77</v>
      </c>
      <c r="I120" s="2" t="s">
        <v>238</v>
      </c>
      <c r="J120" t="s">
        <v>239</v>
      </c>
      <c r="K120">
        <f t="shared" si="1"/>
        <v>1</v>
      </c>
      <c r="L120">
        <v>1</v>
      </c>
      <c r="M120">
        <v>0</v>
      </c>
      <c r="N120">
        <v>0</v>
      </c>
      <c r="O120">
        <v>0</v>
      </c>
      <c r="P120">
        <v>0</v>
      </c>
      <c r="Q120" t="s">
        <v>95</v>
      </c>
      <c r="R120" t="s">
        <v>732</v>
      </c>
      <c r="S120" t="s">
        <v>142</v>
      </c>
      <c r="T120">
        <v>146</v>
      </c>
      <c r="U120">
        <v>19</v>
      </c>
      <c r="V120" s="29"/>
      <c r="AK120" s="30"/>
      <c r="AS120">
        <v>1</v>
      </c>
      <c r="AT120" s="31"/>
      <c r="CK120" t="s">
        <v>733</v>
      </c>
    </row>
    <row r="121" spans="1:89" customFormat="1" ht="15" x14ac:dyDescent="0.25">
      <c r="A121" t="s">
        <v>734</v>
      </c>
      <c r="B121" s="28">
        <v>42951</v>
      </c>
      <c r="C121" t="s">
        <v>646</v>
      </c>
      <c r="D121" t="s">
        <v>699</v>
      </c>
      <c r="E121" t="s">
        <v>86</v>
      </c>
      <c r="F121" t="s">
        <v>101</v>
      </c>
      <c r="G121" t="s">
        <v>735</v>
      </c>
      <c r="H121">
        <v>2593</v>
      </c>
      <c r="I121" s="2" t="s">
        <v>238</v>
      </c>
      <c r="J121" t="s">
        <v>239</v>
      </c>
      <c r="K121">
        <f t="shared" si="1"/>
        <v>1</v>
      </c>
      <c r="L121">
        <v>0</v>
      </c>
      <c r="M121">
        <v>0</v>
      </c>
      <c r="N121">
        <v>0</v>
      </c>
      <c r="O121">
        <v>1</v>
      </c>
      <c r="P121">
        <v>1</v>
      </c>
      <c r="Q121" t="s">
        <v>240</v>
      </c>
      <c r="R121" t="s">
        <v>736</v>
      </c>
      <c r="S121" t="s">
        <v>88</v>
      </c>
      <c r="T121">
        <v>46</v>
      </c>
      <c r="U121">
        <v>46</v>
      </c>
      <c r="V121" s="29"/>
      <c r="AK121" s="30"/>
      <c r="AP121">
        <v>2</v>
      </c>
      <c r="AT121" s="31">
        <v>1</v>
      </c>
      <c r="CK121" t="s">
        <v>737</v>
      </c>
    </row>
    <row r="122" spans="1:89" customFormat="1" ht="15" x14ac:dyDescent="0.25">
      <c r="A122" t="s">
        <v>738</v>
      </c>
      <c r="B122" s="28">
        <v>42553</v>
      </c>
      <c r="C122" t="s">
        <v>646</v>
      </c>
      <c r="D122" t="s">
        <v>699</v>
      </c>
      <c r="E122" t="s">
        <v>86</v>
      </c>
      <c r="F122" t="s">
        <v>117</v>
      </c>
      <c r="G122" t="s">
        <v>739</v>
      </c>
      <c r="H122">
        <v>477</v>
      </c>
      <c r="I122" s="2" t="s">
        <v>238</v>
      </c>
      <c r="J122" t="s">
        <v>239</v>
      </c>
      <c r="K122">
        <f t="shared" si="1"/>
        <v>1</v>
      </c>
      <c r="L122">
        <v>0</v>
      </c>
      <c r="M122">
        <v>0</v>
      </c>
      <c r="N122">
        <v>1</v>
      </c>
      <c r="O122">
        <v>0</v>
      </c>
      <c r="P122">
        <v>1</v>
      </c>
      <c r="Q122" t="s">
        <v>240</v>
      </c>
      <c r="R122" t="s">
        <v>434</v>
      </c>
      <c r="S122" t="s">
        <v>142</v>
      </c>
      <c r="T122">
        <v>957</v>
      </c>
      <c r="U122">
        <v>477</v>
      </c>
      <c r="V122" s="29"/>
      <c r="AK122" s="30"/>
      <c r="AT122" s="31">
        <v>1</v>
      </c>
      <c r="CK122" t="s">
        <v>740</v>
      </c>
    </row>
    <row r="123" spans="1:89" customFormat="1" ht="15" x14ac:dyDescent="0.25">
      <c r="A123" t="s">
        <v>741</v>
      </c>
      <c r="B123" s="28">
        <v>44057</v>
      </c>
      <c r="C123" t="s">
        <v>708</v>
      </c>
      <c r="D123" t="s">
        <v>699</v>
      </c>
      <c r="E123" t="s">
        <v>86</v>
      </c>
      <c r="F123" t="s">
        <v>91</v>
      </c>
      <c r="G123" t="s">
        <v>742</v>
      </c>
      <c r="I123" s="2" t="s">
        <v>238</v>
      </c>
      <c r="J123" t="s">
        <v>239</v>
      </c>
      <c r="K123">
        <f t="shared" si="1"/>
        <v>2</v>
      </c>
      <c r="L123">
        <v>0</v>
      </c>
      <c r="M123">
        <v>2</v>
      </c>
      <c r="N123">
        <v>0</v>
      </c>
      <c r="O123">
        <v>0</v>
      </c>
      <c r="P123">
        <v>0</v>
      </c>
      <c r="Q123" t="s">
        <v>95</v>
      </c>
      <c r="R123" t="s">
        <v>139</v>
      </c>
      <c r="S123" t="s">
        <v>90</v>
      </c>
      <c r="T123">
        <v>300</v>
      </c>
      <c r="U123">
        <v>161</v>
      </c>
      <c r="V123" s="29"/>
      <c r="AK123" s="30">
        <v>2</v>
      </c>
      <c r="AT123" s="31">
        <v>1</v>
      </c>
      <c r="CK123" t="s">
        <v>743</v>
      </c>
    </row>
    <row r="124" spans="1:89" customFormat="1" ht="15" x14ac:dyDescent="0.25">
      <c r="A124" t="s">
        <v>744</v>
      </c>
      <c r="B124" s="28">
        <v>43456</v>
      </c>
      <c r="C124" t="s">
        <v>708</v>
      </c>
      <c r="D124" t="s">
        <v>699</v>
      </c>
      <c r="E124" t="s">
        <v>86</v>
      </c>
      <c r="F124" t="s">
        <v>89</v>
      </c>
      <c r="G124" t="s">
        <v>745</v>
      </c>
      <c r="I124" s="2" t="s">
        <v>238</v>
      </c>
      <c r="J124" t="s">
        <v>239</v>
      </c>
      <c r="K124">
        <f t="shared" si="1"/>
        <v>2</v>
      </c>
      <c r="L124">
        <v>0</v>
      </c>
      <c r="M124">
        <v>1</v>
      </c>
      <c r="N124">
        <v>1</v>
      </c>
      <c r="O124">
        <v>0</v>
      </c>
      <c r="P124">
        <v>1</v>
      </c>
      <c r="Q124" t="s">
        <v>95</v>
      </c>
      <c r="R124" t="s">
        <v>139</v>
      </c>
      <c r="S124" t="s">
        <v>85</v>
      </c>
      <c r="V124" s="29"/>
      <c r="AH124">
        <v>2</v>
      </c>
      <c r="AK124" s="30"/>
      <c r="AT124" s="31"/>
      <c r="BZ124">
        <v>1</v>
      </c>
      <c r="CK124" t="s">
        <v>746</v>
      </c>
    </row>
    <row r="125" spans="1:89" customFormat="1" ht="15" x14ac:dyDescent="0.25">
      <c r="A125" t="s">
        <v>747</v>
      </c>
      <c r="B125" s="28">
        <v>42428</v>
      </c>
      <c r="C125" t="s">
        <v>646</v>
      </c>
      <c r="D125" t="s">
        <v>699</v>
      </c>
      <c r="E125" t="s">
        <v>86</v>
      </c>
      <c r="F125" t="s">
        <v>108</v>
      </c>
      <c r="G125" t="s">
        <v>748</v>
      </c>
      <c r="H125">
        <v>1935</v>
      </c>
      <c r="I125" s="2" t="s">
        <v>238</v>
      </c>
      <c r="J125" t="s">
        <v>239</v>
      </c>
      <c r="K125">
        <f t="shared" si="1"/>
        <v>1</v>
      </c>
      <c r="L125">
        <v>0</v>
      </c>
      <c r="M125">
        <v>0</v>
      </c>
      <c r="N125">
        <v>0</v>
      </c>
      <c r="O125">
        <v>1</v>
      </c>
      <c r="P125">
        <v>1</v>
      </c>
      <c r="Q125" t="s">
        <v>95</v>
      </c>
      <c r="R125" t="s">
        <v>139</v>
      </c>
      <c r="S125" t="s">
        <v>85</v>
      </c>
      <c r="T125">
        <v>1117</v>
      </c>
      <c r="U125">
        <v>56</v>
      </c>
      <c r="V125" s="29"/>
      <c r="AE125">
        <v>1</v>
      </c>
      <c r="AK125" s="30"/>
      <c r="AT125" s="31"/>
      <c r="BD125">
        <v>2</v>
      </c>
      <c r="CK125" t="s">
        <v>749</v>
      </c>
    </row>
    <row r="126" spans="1:89" customFormat="1" ht="15" x14ac:dyDescent="0.25">
      <c r="A126" t="s">
        <v>750</v>
      </c>
      <c r="B126" s="28">
        <v>42148</v>
      </c>
      <c r="C126" t="s">
        <v>646</v>
      </c>
      <c r="D126" t="s">
        <v>699</v>
      </c>
      <c r="E126" t="s">
        <v>86</v>
      </c>
      <c r="F126" t="s">
        <v>105</v>
      </c>
      <c r="G126" t="s">
        <v>751</v>
      </c>
      <c r="H126">
        <v>870.09997558593795</v>
      </c>
      <c r="I126" s="2" t="s">
        <v>238</v>
      </c>
      <c r="J126" t="s">
        <v>239</v>
      </c>
      <c r="K126">
        <f t="shared" si="1"/>
        <v>1</v>
      </c>
      <c r="L126">
        <v>0</v>
      </c>
      <c r="M126">
        <v>0</v>
      </c>
      <c r="N126">
        <v>0</v>
      </c>
      <c r="O126">
        <v>1</v>
      </c>
      <c r="P126">
        <v>1</v>
      </c>
      <c r="Q126" t="s">
        <v>95</v>
      </c>
      <c r="R126" t="s">
        <v>139</v>
      </c>
      <c r="S126" t="s">
        <v>142</v>
      </c>
      <c r="T126">
        <v>252</v>
      </c>
      <c r="U126">
        <v>221</v>
      </c>
      <c r="V126" s="29"/>
      <c r="AK126" s="30"/>
      <c r="AT126" s="31"/>
      <c r="BQ126">
        <v>1</v>
      </c>
      <c r="CK126" t="s">
        <v>752</v>
      </c>
    </row>
    <row r="127" spans="1:89" customFormat="1" ht="15" x14ac:dyDescent="0.25">
      <c r="A127" t="s">
        <v>753</v>
      </c>
      <c r="B127" s="28">
        <v>41046</v>
      </c>
      <c r="C127" t="s">
        <v>698</v>
      </c>
      <c r="D127" t="s">
        <v>699</v>
      </c>
      <c r="E127" t="s">
        <v>86</v>
      </c>
      <c r="F127" t="s">
        <v>125</v>
      </c>
      <c r="G127" t="s">
        <v>754</v>
      </c>
      <c r="H127">
        <v>491</v>
      </c>
      <c r="I127" s="2" t="s">
        <v>238</v>
      </c>
      <c r="J127" t="s">
        <v>239</v>
      </c>
      <c r="K127">
        <f t="shared" si="1"/>
        <v>1</v>
      </c>
      <c r="L127">
        <v>0</v>
      </c>
      <c r="M127">
        <v>0</v>
      </c>
      <c r="N127">
        <v>1</v>
      </c>
      <c r="O127">
        <v>0</v>
      </c>
      <c r="P127">
        <v>1</v>
      </c>
      <c r="Q127" t="s">
        <v>240</v>
      </c>
      <c r="R127" t="s">
        <v>139</v>
      </c>
      <c r="S127" t="s">
        <v>88</v>
      </c>
      <c r="T127">
        <v>33</v>
      </c>
      <c r="U127">
        <v>30</v>
      </c>
      <c r="V127" s="29"/>
      <c r="AK127" s="30"/>
      <c r="AP127">
        <v>2</v>
      </c>
      <c r="AT127" s="31">
        <v>1</v>
      </c>
      <c r="CK127" t="s">
        <v>755</v>
      </c>
    </row>
    <row r="128" spans="1:89" customFormat="1" ht="15" x14ac:dyDescent="0.25">
      <c r="A128" t="s">
        <v>756</v>
      </c>
      <c r="B128" s="28">
        <v>40347</v>
      </c>
      <c r="C128" t="s">
        <v>646</v>
      </c>
      <c r="D128" t="s">
        <v>699</v>
      </c>
      <c r="E128" t="s">
        <v>86</v>
      </c>
      <c r="F128" t="s">
        <v>125</v>
      </c>
      <c r="G128" t="s">
        <v>757</v>
      </c>
      <c r="H128">
        <v>1259</v>
      </c>
      <c r="I128" s="2" t="s">
        <v>238</v>
      </c>
      <c r="J128" t="s">
        <v>239</v>
      </c>
      <c r="K128">
        <f t="shared" si="1"/>
        <v>1</v>
      </c>
      <c r="L128">
        <v>0</v>
      </c>
      <c r="M128">
        <v>0</v>
      </c>
      <c r="N128">
        <v>0</v>
      </c>
      <c r="O128">
        <v>1</v>
      </c>
      <c r="P128">
        <v>1</v>
      </c>
      <c r="Q128" t="s">
        <v>240</v>
      </c>
      <c r="R128" t="s">
        <v>139</v>
      </c>
      <c r="S128" t="s">
        <v>88</v>
      </c>
      <c r="T128">
        <v>51</v>
      </c>
      <c r="U128">
        <v>51</v>
      </c>
      <c r="V128" s="29"/>
      <c r="AK128" s="30"/>
      <c r="AT128" s="31"/>
      <c r="BE128">
        <v>2</v>
      </c>
      <c r="BQ128">
        <v>1</v>
      </c>
      <c r="CK128" t="s">
        <v>758</v>
      </c>
    </row>
    <row r="129" spans="1:89" customFormat="1" ht="15" x14ac:dyDescent="0.25">
      <c r="A129" t="s">
        <v>759</v>
      </c>
      <c r="B129" s="28">
        <v>40331</v>
      </c>
      <c r="C129" t="s">
        <v>651</v>
      </c>
      <c r="D129" t="s">
        <v>704</v>
      </c>
      <c r="E129" t="s">
        <v>86</v>
      </c>
      <c r="F129" t="s">
        <v>105</v>
      </c>
      <c r="G129" t="s">
        <v>760</v>
      </c>
      <c r="I129" s="2" t="s">
        <v>238</v>
      </c>
      <c r="J129" t="s">
        <v>239</v>
      </c>
      <c r="K129">
        <f t="shared" si="1"/>
        <v>1</v>
      </c>
      <c r="L129">
        <v>0</v>
      </c>
      <c r="M129">
        <v>1</v>
      </c>
      <c r="N129">
        <v>0</v>
      </c>
      <c r="O129">
        <v>0</v>
      </c>
      <c r="P129">
        <v>0</v>
      </c>
      <c r="Q129" t="s">
        <v>95</v>
      </c>
      <c r="R129" t="s">
        <v>139</v>
      </c>
      <c r="T129">
        <v>1566</v>
      </c>
      <c r="U129">
        <v>10</v>
      </c>
      <c r="V129" s="29"/>
      <c r="AK129" s="30"/>
      <c r="AP129">
        <v>2</v>
      </c>
      <c r="AT129" s="31">
        <v>1</v>
      </c>
      <c r="CK129" t="s">
        <v>761</v>
      </c>
    </row>
    <row r="130" spans="1:89" customFormat="1" ht="15" x14ac:dyDescent="0.25">
      <c r="A130" t="s">
        <v>762</v>
      </c>
      <c r="B130" s="28">
        <v>40279</v>
      </c>
      <c r="C130" t="s">
        <v>646</v>
      </c>
      <c r="D130" t="s">
        <v>699</v>
      </c>
      <c r="E130" t="s">
        <v>86</v>
      </c>
      <c r="F130" t="s">
        <v>125</v>
      </c>
      <c r="G130" t="s">
        <v>763</v>
      </c>
      <c r="I130" s="2" t="s">
        <v>238</v>
      </c>
      <c r="J130" t="s">
        <v>239</v>
      </c>
      <c r="K130">
        <f t="shared" ref="K130:K193" si="2">SUM(L130:O130)</f>
        <v>1</v>
      </c>
      <c r="L130">
        <v>0</v>
      </c>
      <c r="M130">
        <v>1</v>
      </c>
      <c r="N130">
        <v>0</v>
      </c>
      <c r="O130">
        <v>0</v>
      </c>
      <c r="P130">
        <v>0</v>
      </c>
      <c r="Q130" t="s">
        <v>240</v>
      </c>
      <c r="R130" t="s">
        <v>139</v>
      </c>
      <c r="S130" t="s">
        <v>85</v>
      </c>
      <c r="T130">
        <v>1076</v>
      </c>
      <c r="V130" s="29"/>
      <c r="AK130" s="30"/>
      <c r="AP130">
        <v>2</v>
      </c>
      <c r="AT130" s="31">
        <v>1</v>
      </c>
      <c r="CK130" t="s">
        <v>764</v>
      </c>
    </row>
    <row r="131" spans="1:89" customFormat="1" ht="15" x14ac:dyDescent="0.25">
      <c r="A131" t="s">
        <v>765</v>
      </c>
      <c r="B131" s="28">
        <v>40914</v>
      </c>
      <c r="C131" t="s">
        <v>766</v>
      </c>
      <c r="D131" t="s">
        <v>767</v>
      </c>
      <c r="E131" t="s">
        <v>86</v>
      </c>
      <c r="F131" t="s">
        <v>106</v>
      </c>
      <c r="G131" t="s">
        <v>768</v>
      </c>
      <c r="H131">
        <v>70</v>
      </c>
      <c r="I131" s="2" t="s">
        <v>238</v>
      </c>
      <c r="J131" t="s">
        <v>239</v>
      </c>
      <c r="K131">
        <f t="shared" si="2"/>
        <v>1</v>
      </c>
      <c r="L131">
        <v>0</v>
      </c>
      <c r="M131">
        <v>0</v>
      </c>
      <c r="N131">
        <v>0</v>
      </c>
      <c r="O131">
        <v>1</v>
      </c>
      <c r="P131">
        <v>1</v>
      </c>
      <c r="Q131" t="s">
        <v>240</v>
      </c>
      <c r="R131" t="s">
        <v>139</v>
      </c>
      <c r="S131" t="s">
        <v>90</v>
      </c>
      <c r="T131">
        <v>3800</v>
      </c>
      <c r="U131">
        <v>51</v>
      </c>
      <c r="V131" s="29"/>
      <c r="AK131" s="30"/>
      <c r="AT131" s="31"/>
      <c r="BQ131">
        <v>1</v>
      </c>
      <c r="CK131" t="s">
        <v>769</v>
      </c>
    </row>
    <row r="132" spans="1:89" customFormat="1" ht="15" x14ac:dyDescent="0.25">
      <c r="A132" t="s">
        <v>770</v>
      </c>
      <c r="B132" s="28">
        <v>40552</v>
      </c>
      <c r="C132" t="s">
        <v>766</v>
      </c>
      <c r="D132" t="s">
        <v>771</v>
      </c>
      <c r="E132" t="s">
        <v>86</v>
      </c>
      <c r="F132" t="s">
        <v>105</v>
      </c>
      <c r="G132" t="s">
        <v>772</v>
      </c>
      <c r="H132">
        <v>76</v>
      </c>
      <c r="I132" s="2" t="s">
        <v>238</v>
      </c>
      <c r="J132" t="s">
        <v>239</v>
      </c>
      <c r="K132">
        <f t="shared" si="2"/>
        <v>1</v>
      </c>
      <c r="L132">
        <v>0</v>
      </c>
      <c r="M132">
        <v>0</v>
      </c>
      <c r="N132">
        <v>0</v>
      </c>
      <c r="O132">
        <v>1</v>
      </c>
      <c r="P132">
        <v>1</v>
      </c>
      <c r="Q132" t="s">
        <v>95</v>
      </c>
      <c r="R132" t="s">
        <v>139</v>
      </c>
      <c r="S132" t="s">
        <v>142</v>
      </c>
      <c r="T132">
        <v>50</v>
      </c>
      <c r="U132">
        <v>50</v>
      </c>
      <c r="V132" s="29"/>
      <c r="AK132" s="30"/>
      <c r="AP132">
        <v>2</v>
      </c>
      <c r="AT132" s="31">
        <v>1</v>
      </c>
      <c r="CK132" t="s">
        <v>773</v>
      </c>
    </row>
    <row r="133" spans="1:89" customFormat="1" ht="15" x14ac:dyDescent="0.25">
      <c r="A133" t="s">
        <v>774</v>
      </c>
      <c r="B133" s="28">
        <v>42244</v>
      </c>
      <c r="C133" t="s">
        <v>777</v>
      </c>
      <c r="D133" t="s">
        <v>778</v>
      </c>
      <c r="E133" t="s">
        <v>86</v>
      </c>
      <c r="F133" t="s">
        <v>105</v>
      </c>
      <c r="G133" t="s">
        <v>779</v>
      </c>
      <c r="H133">
        <v>330</v>
      </c>
      <c r="I133" s="2" t="s">
        <v>238</v>
      </c>
      <c r="J133" t="s">
        <v>239</v>
      </c>
      <c r="K133">
        <f t="shared" si="2"/>
        <v>1</v>
      </c>
      <c r="L133">
        <v>0</v>
      </c>
      <c r="M133">
        <v>0</v>
      </c>
      <c r="N133">
        <v>0</v>
      </c>
      <c r="O133">
        <v>1</v>
      </c>
      <c r="P133">
        <v>1</v>
      </c>
      <c r="Q133" t="s">
        <v>95</v>
      </c>
      <c r="R133" t="s">
        <v>139</v>
      </c>
      <c r="S133" t="s">
        <v>142</v>
      </c>
      <c r="T133">
        <v>192</v>
      </c>
      <c r="U133">
        <v>94</v>
      </c>
      <c r="V133" s="29"/>
      <c r="AE133">
        <v>1</v>
      </c>
      <c r="AK133" s="30"/>
      <c r="AT133" s="31"/>
      <c r="CK133" t="s">
        <v>780</v>
      </c>
    </row>
    <row r="134" spans="1:89" customFormat="1" ht="15" x14ac:dyDescent="0.25">
      <c r="A134" t="s">
        <v>781</v>
      </c>
      <c r="B134" s="28">
        <v>40735</v>
      </c>
      <c r="C134" t="s">
        <v>775</v>
      </c>
      <c r="D134" t="s">
        <v>776</v>
      </c>
      <c r="E134" t="s">
        <v>86</v>
      </c>
      <c r="F134" t="s">
        <v>105</v>
      </c>
      <c r="G134" t="s">
        <v>782</v>
      </c>
      <c r="H134">
        <v>37</v>
      </c>
      <c r="I134" s="2" t="s">
        <v>238</v>
      </c>
      <c r="J134" t="s">
        <v>239</v>
      </c>
      <c r="K134">
        <f t="shared" si="2"/>
        <v>1</v>
      </c>
      <c r="L134">
        <v>0</v>
      </c>
      <c r="M134">
        <v>0</v>
      </c>
      <c r="N134">
        <v>1</v>
      </c>
      <c r="O134">
        <v>0</v>
      </c>
      <c r="P134">
        <v>1</v>
      </c>
      <c r="Q134" t="s">
        <v>240</v>
      </c>
      <c r="R134" t="s">
        <v>139</v>
      </c>
      <c r="S134" t="s">
        <v>85</v>
      </c>
      <c r="T134">
        <v>118</v>
      </c>
      <c r="U134">
        <v>55</v>
      </c>
      <c r="V134" s="29"/>
      <c r="AK134" s="30">
        <v>2</v>
      </c>
      <c r="AT134" s="31">
        <v>1</v>
      </c>
      <c r="CK134" t="s">
        <v>783</v>
      </c>
    </row>
    <row r="135" spans="1:89" customFormat="1" ht="15" x14ac:dyDescent="0.25">
      <c r="A135" t="s">
        <v>784</v>
      </c>
      <c r="B135" s="28">
        <v>41518</v>
      </c>
      <c r="C135" t="s">
        <v>785</v>
      </c>
      <c r="D135" t="s">
        <v>786</v>
      </c>
      <c r="E135" t="s">
        <v>86</v>
      </c>
      <c r="F135" t="s">
        <v>133</v>
      </c>
      <c r="G135" t="s">
        <v>787</v>
      </c>
      <c r="I135" s="2" t="s">
        <v>238</v>
      </c>
      <c r="J135" t="s">
        <v>239</v>
      </c>
      <c r="K135">
        <f t="shared" si="2"/>
        <v>2</v>
      </c>
      <c r="L135">
        <v>0</v>
      </c>
      <c r="M135">
        <v>0</v>
      </c>
      <c r="N135">
        <v>0</v>
      </c>
      <c r="O135">
        <v>2</v>
      </c>
      <c r="P135">
        <v>2</v>
      </c>
      <c r="S135" t="s">
        <v>142</v>
      </c>
      <c r="T135">
        <v>70</v>
      </c>
      <c r="U135">
        <v>65</v>
      </c>
      <c r="V135" s="29"/>
      <c r="AK135" s="30"/>
      <c r="AL135">
        <v>2</v>
      </c>
      <c r="AM135">
        <v>2</v>
      </c>
      <c r="AT135" s="31">
        <v>1</v>
      </c>
      <c r="CK135" t="s">
        <v>788</v>
      </c>
    </row>
    <row r="136" spans="1:89" customFormat="1" ht="15" x14ac:dyDescent="0.25">
      <c r="A136" s="32" t="s">
        <v>789</v>
      </c>
      <c r="B136" s="28">
        <v>43667</v>
      </c>
      <c r="C136" t="s">
        <v>790</v>
      </c>
      <c r="D136" t="s">
        <v>786</v>
      </c>
      <c r="E136" t="s">
        <v>86</v>
      </c>
      <c r="F136" t="s">
        <v>105</v>
      </c>
      <c r="G136" t="s">
        <v>791</v>
      </c>
      <c r="I136" s="2" t="s">
        <v>238</v>
      </c>
      <c r="J136" t="s">
        <v>239</v>
      </c>
      <c r="K136">
        <f t="shared" si="2"/>
        <v>1</v>
      </c>
      <c r="L136">
        <v>0</v>
      </c>
      <c r="M136">
        <v>0</v>
      </c>
      <c r="N136">
        <v>0</v>
      </c>
      <c r="O136">
        <v>1</v>
      </c>
      <c r="P136">
        <v>1</v>
      </c>
      <c r="Q136" t="s">
        <v>792</v>
      </c>
      <c r="S136" t="s">
        <v>142</v>
      </c>
      <c r="V136" s="29"/>
      <c r="AH136">
        <v>1</v>
      </c>
      <c r="AK136" s="30"/>
      <c r="AT136" s="31"/>
      <c r="CK136" t="s">
        <v>793</v>
      </c>
    </row>
    <row r="137" spans="1:89" customFormat="1" ht="15" x14ac:dyDescent="0.25">
      <c r="A137" t="s">
        <v>794</v>
      </c>
      <c r="B137" s="28">
        <v>43286</v>
      </c>
      <c r="C137" t="s">
        <v>790</v>
      </c>
      <c r="D137" t="s">
        <v>786</v>
      </c>
      <c r="E137" t="s">
        <v>86</v>
      </c>
      <c r="F137" t="s">
        <v>101</v>
      </c>
      <c r="G137" t="s">
        <v>795</v>
      </c>
      <c r="I137" s="2" t="s">
        <v>238</v>
      </c>
      <c r="J137" t="s">
        <v>239</v>
      </c>
      <c r="K137">
        <f t="shared" si="2"/>
        <v>1</v>
      </c>
      <c r="L137">
        <v>0</v>
      </c>
      <c r="M137">
        <v>0</v>
      </c>
      <c r="N137">
        <v>0</v>
      </c>
      <c r="O137">
        <v>1</v>
      </c>
      <c r="P137">
        <v>1</v>
      </c>
      <c r="Q137" t="s">
        <v>792</v>
      </c>
      <c r="R137" t="s">
        <v>95</v>
      </c>
      <c r="S137" t="s">
        <v>88</v>
      </c>
      <c r="T137">
        <v>14</v>
      </c>
      <c r="U137">
        <v>14</v>
      </c>
      <c r="V137" s="29"/>
      <c r="AK137" s="30">
        <v>2</v>
      </c>
      <c r="AT137" s="31">
        <v>1</v>
      </c>
      <c r="CK137" t="s">
        <v>796</v>
      </c>
    </row>
    <row r="138" spans="1:89" customFormat="1" ht="15" x14ac:dyDescent="0.25">
      <c r="A138" t="s">
        <v>797</v>
      </c>
      <c r="B138" s="28">
        <v>39645</v>
      </c>
      <c r="C138" t="s">
        <v>785</v>
      </c>
      <c r="D138" t="s">
        <v>786</v>
      </c>
      <c r="E138" t="s">
        <v>86</v>
      </c>
      <c r="F138" t="s">
        <v>130</v>
      </c>
      <c r="G138" t="s">
        <v>798</v>
      </c>
      <c r="I138" s="2" t="s">
        <v>238</v>
      </c>
      <c r="J138" t="s">
        <v>239</v>
      </c>
      <c r="K138">
        <f t="shared" si="2"/>
        <v>2</v>
      </c>
      <c r="L138">
        <v>0</v>
      </c>
      <c r="M138">
        <v>0</v>
      </c>
      <c r="N138">
        <v>0</v>
      </c>
      <c r="O138">
        <v>2</v>
      </c>
      <c r="P138">
        <v>2</v>
      </c>
      <c r="Q138" t="s">
        <v>330</v>
      </c>
      <c r="R138" t="s">
        <v>799</v>
      </c>
      <c r="S138" t="s">
        <v>142</v>
      </c>
      <c r="V138" s="29"/>
      <c r="AK138" s="30"/>
      <c r="AO138">
        <v>2</v>
      </c>
      <c r="AT138" s="31">
        <v>1</v>
      </c>
      <c r="CK138" t="s">
        <v>800</v>
      </c>
    </row>
    <row r="139" spans="1:89" customFormat="1" ht="15" x14ac:dyDescent="0.25">
      <c r="A139" t="s">
        <v>801</v>
      </c>
      <c r="B139" s="28">
        <v>44013</v>
      </c>
      <c r="C139" t="s">
        <v>790</v>
      </c>
      <c r="D139" t="s">
        <v>786</v>
      </c>
      <c r="E139" t="s">
        <v>86</v>
      </c>
      <c r="F139" t="s">
        <v>89</v>
      </c>
      <c r="G139" t="s">
        <v>802</v>
      </c>
      <c r="H139">
        <v>441</v>
      </c>
      <c r="I139" s="2" t="s">
        <v>238</v>
      </c>
      <c r="J139" t="s">
        <v>239</v>
      </c>
      <c r="K139">
        <f t="shared" si="2"/>
        <v>1</v>
      </c>
      <c r="L139">
        <v>1</v>
      </c>
      <c r="M139">
        <v>0</v>
      </c>
      <c r="N139">
        <v>0</v>
      </c>
      <c r="O139">
        <v>0</v>
      </c>
      <c r="P139">
        <v>0</v>
      </c>
      <c r="Q139" t="s">
        <v>95</v>
      </c>
      <c r="R139" t="s">
        <v>303</v>
      </c>
      <c r="S139" t="s">
        <v>142</v>
      </c>
      <c r="T139">
        <v>302</v>
      </c>
      <c r="U139">
        <v>277</v>
      </c>
      <c r="V139" s="29"/>
      <c r="AK139" s="30"/>
      <c r="AT139" s="31"/>
      <c r="BS139">
        <v>1</v>
      </c>
      <c r="CK139" t="s">
        <v>803</v>
      </c>
    </row>
    <row r="140" spans="1:89" customFormat="1" ht="15" x14ac:dyDescent="0.25">
      <c r="A140" t="s">
        <v>804</v>
      </c>
      <c r="B140" s="28">
        <v>42211</v>
      </c>
      <c r="C140" t="s">
        <v>785</v>
      </c>
      <c r="D140" t="s">
        <v>786</v>
      </c>
      <c r="E140" t="s">
        <v>86</v>
      </c>
      <c r="F140" t="s">
        <v>94</v>
      </c>
      <c r="G140" t="s">
        <v>805</v>
      </c>
      <c r="H140">
        <v>269.29998779296898</v>
      </c>
      <c r="I140" s="2" t="s">
        <v>238</v>
      </c>
      <c r="J140" t="s">
        <v>239</v>
      </c>
      <c r="K140">
        <f t="shared" si="2"/>
        <v>1</v>
      </c>
      <c r="L140">
        <v>0</v>
      </c>
      <c r="M140">
        <v>0</v>
      </c>
      <c r="N140">
        <v>0</v>
      </c>
      <c r="O140">
        <v>1</v>
      </c>
      <c r="P140">
        <v>1</v>
      </c>
      <c r="Q140" t="s">
        <v>95</v>
      </c>
      <c r="R140" t="s">
        <v>303</v>
      </c>
      <c r="S140" t="s">
        <v>142</v>
      </c>
      <c r="T140">
        <v>385</v>
      </c>
      <c r="U140">
        <v>245</v>
      </c>
      <c r="V140" s="29"/>
      <c r="AK140" s="30"/>
      <c r="AP140">
        <v>2</v>
      </c>
      <c r="AT140" s="31">
        <v>1</v>
      </c>
      <c r="CK140" t="s">
        <v>806</v>
      </c>
    </row>
    <row r="141" spans="1:89" customFormat="1" ht="15" x14ac:dyDescent="0.25">
      <c r="A141" t="s">
        <v>807</v>
      </c>
      <c r="B141" s="28">
        <v>41882</v>
      </c>
      <c r="C141" t="s">
        <v>785</v>
      </c>
      <c r="D141" t="s">
        <v>786</v>
      </c>
      <c r="E141" t="s">
        <v>86</v>
      </c>
      <c r="F141" t="s">
        <v>117</v>
      </c>
      <c r="G141" t="s">
        <v>808</v>
      </c>
      <c r="H141">
        <v>685</v>
      </c>
      <c r="I141" s="2" t="s">
        <v>238</v>
      </c>
      <c r="J141" t="s">
        <v>239</v>
      </c>
      <c r="K141">
        <f t="shared" si="2"/>
        <v>1</v>
      </c>
      <c r="L141">
        <v>0</v>
      </c>
      <c r="M141">
        <v>0</v>
      </c>
      <c r="N141">
        <v>0</v>
      </c>
      <c r="O141">
        <v>1</v>
      </c>
      <c r="P141">
        <v>1</v>
      </c>
      <c r="Q141" t="s">
        <v>95</v>
      </c>
      <c r="R141" t="s">
        <v>303</v>
      </c>
      <c r="S141" t="s">
        <v>142</v>
      </c>
      <c r="T141">
        <v>285</v>
      </c>
      <c r="U141">
        <v>260</v>
      </c>
      <c r="V141" s="29"/>
      <c r="AK141" s="30"/>
      <c r="AL141">
        <v>2</v>
      </c>
      <c r="AT141" s="31">
        <v>1</v>
      </c>
      <c r="BU141">
        <v>2</v>
      </c>
      <c r="CK141" t="s">
        <v>809</v>
      </c>
    </row>
    <row r="142" spans="1:89" customFormat="1" ht="15" x14ac:dyDescent="0.25">
      <c r="A142" t="s">
        <v>810</v>
      </c>
      <c r="B142" s="28">
        <v>39665</v>
      </c>
      <c r="C142" t="s">
        <v>811</v>
      </c>
      <c r="D142" t="s">
        <v>812</v>
      </c>
      <c r="E142" t="s">
        <v>86</v>
      </c>
      <c r="F142" t="s">
        <v>133</v>
      </c>
      <c r="G142" t="s">
        <v>813</v>
      </c>
      <c r="H142">
        <v>1516</v>
      </c>
      <c r="I142" s="2" t="s">
        <v>238</v>
      </c>
      <c r="J142" t="s">
        <v>239</v>
      </c>
      <c r="K142">
        <f t="shared" si="2"/>
        <v>1</v>
      </c>
      <c r="L142">
        <v>0</v>
      </c>
      <c r="M142">
        <v>0</v>
      </c>
      <c r="N142">
        <v>0</v>
      </c>
      <c r="O142">
        <v>1</v>
      </c>
      <c r="P142">
        <v>1</v>
      </c>
      <c r="Q142" t="s">
        <v>95</v>
      </c>
      <c r="R142" t="s">
        <v>303</v>
      </c>
      <c r="S142" t="s">
        <v>88</v>
      </c>
      <c r="T142">
        <v>40</v>
      </c>
      <c r="U142">
        <v>25</v>
      </c>
      <c r="V142" s="29"/>
      <c r="AK142" s="30"/>
      <c r="AP142">
        <v>2</v>
      </c>
      <c r="AT142" s="31">
        <v>1</v>
      </c>
      <c r="CK142" t="s">
        <v>814</v>
      </c>
    </row>
    <row r="143" spans="1:89" customFormat="1" ht="15" x14ac:dyDescent="0.25">
      <c r="A143" t="s">
        <v>815</v>
      </c>
      <c r="B143" s="28">
        <v>39657</v>
      </c>
      <c r="C143" t="s">
        <v>816</v>
      </c>
      <c r="D143" t="s">
        <v>812</v>
      </c>
      <c r="E143" t="s">
        <v>86</v>
      </c>
      <c r="F143" t="s">
        <v>117</v>
      </c>
      <c r="G143" t="s">
        <v>817</v>
      </c>
      <c r="H143">
        <v>606</v>
      </c>
      <c r="I143" s="2" t="s">
        <v>238</v>
      </c>
      <c r="J143" t="s">
        <v>239</v>
      </c>
      <c r="K143">
        <f t="shared" si="2"/>
        <v>2</v>
      </c>
      <c r="L143">
        <v>0</v>
      </c>
      <c r="M143">
        <v>0</v>
      </c>
      <c r="N143">
        <v>0</v>
      </c>
      <c r="O143">
        <v>2</v>
      </c>
      <c r="P143">
        <v>2</v>
      </c>
      <c r="Q143" t="s">
        <v>95</v>
      </c>
      <c r="R143" t="s">
        <v>303</v>
      </c>
      <c r="S143" t="s">
        <v>90</v>
      </c>
      <c r="T143">
        <v>574</v>
      </c>
      <c r="U143">
        <v>20</v>
      </c>
      <c r="V143" s="29"/>
      <c r="AK143" s="30">
        <v>2</v>
      </c>
      <c r="AT143" s="31">
        <v>1</v>
      </c>
      <c r="CK143" t="s">
        <v>818</v>
      </c>
    </row>
    <row r="144" spans="1:89" customFormat="1" ht="15" x14ac:dyDescent="0.25">
      <c r="A144" s="32" t="s">
        <v>819</v>
      </c>
      <c r="B144" s="28">
        <v>39355</v>
      </c>
      <c r="C144" t="s">
        <v>820</v>
      </c>
      <c r="D144" t="s">
        <v>821</v>
      </c>
      <c r="E144" t="s">
        <v>86</v>
      </c>
      <c r="F144" t="s">
        <v>117</v>
      </c>
      <c r="G144" t="s">
        <v>822</v>
      </c>
      <c r="I144" s="2" t="s">
        <v>238</v>
      </c>
      <c r="J144" t="s">
        <v>239</v>
      </c>
      <c r="K144">
        <f t="shared" si="2"/>
        <v>2</v>
      </c>
      <c r="L144">
        <v>0</v>
      </c>
      <c r="M144">
        <v>0</v>
      </c>
      <c r="N144">
        <v>2</v>
      </c>
      <c r="O144">
        <v>0</v>
      </c>
      <c r="P144">
        <v>2</v>
      </c>
      <c r="Q144" t="s">
        <v>95</v>
      </c>
      <c r="R144" t="s">
        <v>303</v>
      </c>
      <c r="S144" t="s">
        <v>90</v>
      </c>
      <c r="T144">
        <v>639</v>
      </c>
      <c r="U144">
        <v>33</v>
      </c>
      <c r="V144" s="29"/>
      <c r="AK144" s="30"/>
      <c r="AT144" s="31"/>
      <c r="CC144">
        <v>1</v>
      </c>
      <c r="CK144" t="s">
        <v>823</v>
      </c>
    </row>
    <row r="145" spans="1:89" customFormat="1" ht="15" x14ac:dyDescent="0.25">
      <c r="A145" t="s">
        <v>824</v>
      </c>
      <c r="B145" s="28">
        <v>39255</v>
      </c>
      <c r="C145" t="s">
        <v>825</v>
      </c>
      <c r="D145" t="s">
        <v>826</v>
      </c>
      <c r="E145" t="s">
        <v>86</v>
      </c>
      <c r="F145" t="s">
        <v>91</v>
      </c>
      <c r="G145" t="s">
        <v>827</v>
      </c>
      <c r="H145">
        <v>445.29998779296898</v>
      </c>
      <c r="I145" s="2" t="s">
        <v>238</v>
      </c>
      <c r="J145" t="s">
        <v>239</v>
      </c>
      <c r="K145">
        <f t="shared" si="2"/>
        <v>2</v>
      </c>
      <c r="L145">
        <v>0</v>
      </c>
      <c r="M145">
        <v>0</v>
      </c>
      <c r="N145">
        <v>0</v>
      </c>
      <c r="O145">
        <v>2</v>
      </c>
      <c r="P145">
        <v>2</v>
      </c>
      <c r="Q145" t="s">
        <v>95</v>
      </c>
      <c r="R145" t="s">
        <v>303</v>
      </c>
      <c r="S145" t="s">
        <v>93</v>
      </c>
      <c r="T145">
        <v>6100</v>
      </c>
      <c r="U145">
        <v>2</v>
      </c>
      <c r="V145" s="29"/>
      <c r="AK145" s="30"/>
      <c r="AL145">
        <v>2</v>
      </c>
      <c r="AT145" s="31">
        <v>1</v>
      </c>
      <c r="CK145" t="s">
        <v>828</v>
      </c>
    </row>
    <row r="146" spans="1:89" customFormat="1" ht="15" x14ac:dyDescent="0.25">
      <c r="A146" t="s">
        <v>829</v>
      </c>
      <c r="B146" s="28">
        <v>44052</v>
      </c>
      <c r="C146" t="s">
        <v>790</v>
      </c>
      <c r="D146" t="s">
        <v>786</v>
      </c>
      <c r="E146" t="s">
        <v>86</v>
      </c>
      <c r="F146" t="s">
        <v>118</v>
      </c>
      <c r="G146" t="s">
        <v>830</v>
      </c>
      <c r="H146">
        <v>3038</v>
      </c>
      <c r="I146" s="2" t="s">
        <v>238</v>
      </c>
      <c r="J146" t="s">
        <v>239</v>
      </c>
      <c r="K146">
        <f t="shared" si="2"/>
        <v>1</v>
      </c>
      <c r="L146">
        <v>0</v>
      </c>
      <c r="M146">
        <v>0</v>
      </c>
      <c r="N146">
        <v>0</v>
      </c>
      <c r="O146">
        <v>1</v>
      </c>
      <c r="P146">
        <v>1</v>
      </c>
      <c r="Q146" t="s">
        <v>95</v>
      </c>
      <c r="R146" t="s">
        <v>831</v>
      </c>
      <c r="S146" t="s">
        <v>88</v>
      </c>
      <c r="T146">
        <v>32</v>
      </c>
      <c r="U146">
        <v>32</v>
      </c>
      <c r="V146" s="29"/>
      <c r="AK146" s="30"/>
      <c r="AT146" s="31">
        <v>1</v>
      </c>
      <c r="CK146" t="s">
        <v>832</v>
      </c>
    </row>
    <row r="147" spans="1:89" customFormat="1" ht="15" x14ac:dyDescent="0.25">
      <c r="A147" t="s">
        <v>833</v>
      </c>
      <c r="B147" s="28">
        <v>41839</v>
      </c>
      <c r="C147" t="s">
        <v>785</v>
      </c>
      <c r="D147" t="s">
        <v>786</v>
      </c>
      <c r="E147" t="s">
        <v>86</v>
      </c>
      <c r="F147" t="s">
        <v>91</v>
      </c>
      <c r="G147" t="s">
        <v>834</v>
      </c>
      <c r="I147" s="2" t="s">
        <v>238</v>
      </c>
      <c r="J147" t="s">
        <v>239</v>
      </c>
      <c r="K147">
        <f t="shared" si="2"/>
        <v>2</v>
      </c>
      <c r="L147">
        <v>0</v>
      </c>
      <c r="M147">
        <v>0</v>
      </c>
      <c r="N147">
        <v>0</v>
      </c>
      <c r="O147">
        <v>2</v>
      </c>
      <c r="P147">
        <v>2</v>
      </c>
      <c r="Q147" t="s">
        <v>95</v>
      </c>
      <c r="R147" t="s">
        <v>139</v>
      </c>
      <c r="S147" t="s">
        <v>90</v>
      </c>
      <c r="T147">
        <v>2275</v>
      </c>
      <c r="U147">
        <v>26</v>
      </c>
      <c r="V147" s="29">
        <v>1</v>
      </c>
      <c r="AK147" s="30"/>
      <c r="AT147" s="31"/>
      <c r="CK147" t="s">
        <v>835</v>
      </c>
    </row>
    <row r="148" spans="1:89" customFormat="1" ht="15" x14ac:dyDescent="0.25">
      <c r="A148" t="s">
        <v>836</v>
      </c>
      <c r="B148" s="28">
        <v>41718</v>
      </c>
      <c r="C148" t="s">
        <v>785</v>
      </c>
      <c r="D148" t="s">
        <v>786</v>
      </c>
      <c r="E148" t="s">
        <v>86</v>
      </c>
      <c r="F148" t="s">
        <v>105</v>
      </c>
      <c r="G148" t="s">
        <v>837</v>
      </c>
      <c r="H148">
        <v>680</v>
      </c>
      <c r="I148" s="2" t="s">
        <v>238</v>
      </c>
      <c r="J148" t="s">
        <v>239</v>
      </c>
      <c r="K148">
        <f t="shared" si="2"/>
        <v>1</v>
      </c>
      <c r="L148">
        <v>0</v>
      </c>
      <c r="M148">
        <v>0</v>
      </c>
      <c r="N148">
        <v>0</v>
      </c>
      <c r="O148">
        <v>1</v>
      </c>
      <c r="P148">
        <v>1</v>
      </c>
      <c r="Q148" t="s">
        <v>95</v>
      </c>
      <c r="R148" t="s">
        <v>139</v>
      </c>
      <c r="S148" t="s">
        <v>88</v>
      </c>
      <c r="T148">
        <v>23</v>
      </c>
      <c r="U148">
        <v>23</v>
      </c>
      <c r="V148" s="29"/>
      <c r="AK148" s="30"/>
      <c r="AM148">
        <v>2</v>
      </c>
      <c r="AT148" s="31">
        <v>1</v>
      </c>
      <c r="CK148" t="s">
        <v>838</v>
      </c>
    </row>
    <row r="149" spans="1:89" customFormat="1" ht="15" x14ac:dyDescent="0.25">
      <c r="A149" t="s">
        <v>839</v>
      </c>
      <c r="B149" s="28">
        <v>41343</v>
      </c>
      <c r="C149" t="s">
        <v>785</v>
      </c>
      <c r="D149" t="s">
        <v>786</v>
      </c>
      <c r="E149" t="s">
        <v>86</v>
      </c>
      <c r="F149" t="s">
        <v>105</v>
      </c>
      <c r="G149" t="s">
        <v>840</v>
      </c>
      <c r="H149">
        <v>1638</v>
      </c>
      <c r="I149" s="2" t="s">
        <v>238</v>
      </c>
      <c r="J149" t="s">
        <v>239</v>
      </c>
      <c r="K149">
        <f t="shared" si="2"/>
        <v>1</v>
      </c>
      <c r="L149">
        <v>0</v>
      </c>
      <c r="M149">
        <v>0</v>
      </c>
      <c r="N149">
        <v>1</v>
      </c>
      <c r="O149">
        <v>0</v>
      </c>
      <c r="P149">
        <v>1</v>
      </c>
      <c r="Q149" t="s">
        <v>240</v>
      </c>
      <c r="R149" t="s">
        <v>139</v>
      </c>
      <c r="S149" t="s">
        <v>88</v>
      </c>
      <c r="T149">
        <v>25</v>
      </c>
      <c r="U149">
        <v>25</v>
      </c>
      <c r="V149" s="29"/>
      <c r="AK149" s="30"/>
      <c r="AN149">
        <v>2</v>
      </c>
      <c r="AP149">
        <v>2</v>
      </c>
      <c r="AT149" s="31">
        <v>1</v>
      </c>
      <c r="CK149" t="s">
        <v>841</v>
      </c>
    </row>
    <row r="150" spans="1:89" customFormat="1" ht="15" x14ac:dyDescent="0.25">
      <c r="A150" t="s">
        <v>842</v>
      </c>
      <c r="B150" s="28">
        <v>41147</v>
      </c>
      <c r="C150" t="s">
        <v>785</v>
      </c>
      <c r="D150" t="s">
        <v>786</v>
      </c>
      <c r="E150" t="s">
        <v>86</v>
      </c>
      <c r="F150" t="s">
        <v>111</v>
      </c>
      <c r="G150" t="s">
        <v>843</v>
      </c>
      <c r="H150">
        <v>736</v>
      </c>
      <c r="I150" s="2" t="s">
        <v>238</v>
      </c>
      <c r="J150" t="s">
        <v>239</v>
      </c>
      <c r="K150">
        <f t="shared" si="2"/>
        <v>1</v>
      </c>
      <c r="L150">
        <v>0</v>
      </c>
      <c r="M150">
        <v>0</v>
      </c>
      <c r="N150">
        <v>0</v>
      </c>
      <c r="O150">
        <v>1</v>
      </c>
      <c r="P150">
        <v>1</v>
      </c>
      <c r="Q150" t="s">
        <v>240</v>
      </c>
      <c r="R150" t="s">
        <v>139</v>
      </c>
      <c r="S150" t="s">
        <v>90</v>
      </c>
      <c r="T150">
        <v>1636</v>
      </c>
      <c r="U150">
        <v>15</v>
      </c>
      <c r="V150" s="29"/>
      <c r="AK150" s="30"/>
      <c r="AT150" s="31"/>
      <c r="BQ150">
        <v>1</v>
      </c>
      <c r="CK150" t="s">
        <v>844</v>
      </c>
    </row>
    <row r="151" spans="1:89" customFormat="1" ht="15" x14ac:dyDescent="0.25">
      <c r="A151" t="s">
        <v>845</v>
      </c>
      <c r="B151" s="28">
        <v>41133</v>
      </c>
      <c r="C151" t="s">
        <v>785</v>
      </c>
      <c r="D151" t="s">
        <v>786</v>
      </c>
      <c r="E151" t="s">
        <v>86</v>
      </c>
      <c r="F151" t="s">
        <v>123</v>
      </c>
      <c r="G151" t="s">
        <v>846</v>
      </c>
      <c r="H151">
        <v>518</v>
      </c>
      <c r="I151" s="2" t="s">
        <v>238</v>
      </c>
      <c r="J151" t="s">
        <v>239</v>
      </c>
      <c r="K151">
        <f t="shared" si="2"/>
        <v>1</v>
      </c>
      <c r="L151">
        <v>0</v>
      </c>
      <c r="M151">
        <v>0</v>
      </c>
      <c r="N151">
        <v>0</v>
      </c>
      <c r="O151">
        <v>1</v>
      </c>
      <c r="P151">
        <v>1</v>
      </c>
      <c r="Q151" t="s">
        <v>240</v>
      </c>
      <c r="R151" t="s">
        <v>139</v>
      </c>
      <c r="S151" t="s">
        <v>88</v>
      </c>
      <c r="T151">
        <v>69</v>
      </c>
      <c r="U151">
        <v>69</v>
      </c>
      <c r="V151" s="29"/>
      <c r="AK151" s="30"/>
      <c r="AP151">
        <v>2</v>
      </c>
      <c r="AT151" s="31">
        <v>1</v>
      </c>
      <c r="CK151" t="s">
        <v>847</v>
      </c>
    </row>
    <row r="152" spans="1:89" customFormat="1" ht="15" x14ac:dyDescent="0.25">
      <c r="A152" t="s">
        <v>848</v>
      </c>
      <c r="B152" s="28">
        <v>41024</v>
      </c>
      <c r="C152" t="s">
        <v>785</v>
      </c>
      <c r="D152" t="s">
        <v>786</v>
      </c>
      <c r="E152" t="s">
        <v>86</v>
      </c>
      <c r="F152" t="s">
        <v>123</v>
      </c>
      <c r="G152" t="s">
        <v>849</v>
      </c>
      <c r="H152">
        <v>356</v>
      </c>
      <c r="I152" s="2" t="s">
        <v>238</v>
      </c>
      <c r="J152" t="s">
        <v>239</v>
      </c>
      <c r="K152">
        <f t="shared" si="2"/>
        <v>1</v>
      </c>
      <c r="L152">
        <v>0</v>
      </c>
      <c r="M152">
        <v>0</v>
      </c>
      <c r="N152">
        <v>0</v>
      </c>
      <c r="O152">
        <v>1</v>
      </c>
      <c r="P152">
        <v>1</v>
      </c>
      <c r="Q152" t="s">
        <v>95</v>
      </c>
      <c r="R152" t="s">
        <v>139</v>
      </c>
      <c r="S152" t="s">
        <v>85</v>
      </c>
      <c r="T152">
        <v>440</v>
      </c>
      <c r="U152">
        <v>50</v>
      </c>
      <c r="V152" s="29"/>
      <c r="AK152" s="30"/>
      <c r="AM152">
        <v>2</v>
      </c>
      <c r="AT152" s="31">
        <v>1</v>
      </c>
      <c r="CK152" t="s">
        <v>850</v>
      </c>
    </row>
    <row r="153" spans="1:89" customFormat="1" ht="15" x14ac:dyDescent="0.25">
      <c r="A153" t="s">
        <v>851</v>
      </c>
      <c r="B153" s="28">
        <v>40922</v>
      </c>
      <c r="C153" t="s">
        <v>785</v>
      </c>
      <c r="D153" t="s">
        <v>786</v>
      </c>
      <c r="E153" t="s">
        <v>86</v>
      </c>
      <c r="F153" t="s">
        <v>105</v>
      </c>
      <c r="G153" t="s">
        <v>791</v>
      </c>
      <c r="I153" s="2" t="s">
        <v>238</v>
      </c>
      <c r="J153" t="s">
        <v>239</v>
      </c>
      <c r="K153">
        <f t="shared" si="2"/>
        <v>1</v>
      </c>
      <c r="L153">
        <v>0</v>
      </c>
      <c r="M153">
        <v>0</v>
      </c>
      <c r="N153">
        <v>0</v>
      </c>
      <c r="O153">
        <v>1</v>
      </c>
      <c r="P153">
        <v>1</v>
      </c>
      <c r="Q153" t="s">
        <v>95</v>
      </c>
      <c r="R153" t="s">
        <v>139</v>
      </c>
      <c r="S153" t="s">
        <v>85</v>
      </c>
      <c r="T153">
        <v>774</v>
      </c>
      <c r="U153">
        <v>51</v>
      </c>
      <c r="V153" s="29"/>
      <c r="AK153" s="30"/>
      <c r="AL153">
        <v>2</v>
      </c>
      <c r="AT153" s="31">
        <v>1</v>
      </c>
      <c r="CK153" t="s">
        <v>152</v>
      </c>
    </row>
    <row r="154" spans="1:89" customFormat="1" ht="15" x14ac:dyDescent="0.25">
      <c r="A154" t="s">
        <v>852</v>
      </c>
      <c r="B154" s="28">
        <v>40671</v>
      </c>
      <c r="C154" t="s">
        <v>785</v>
      </c>
      <c r="D154" t="s">
        <v>786</v>
      </c>
      <c r="E154" t="s">
        <v>86</v>
      </c>
      <c r="F154" t="s">
        <v>106</v>
      </c>
      <c r="G154" t="s">
        <v>834</v>
      </c>
      <c r="I154" s="2" t="s">
        <v>238</v>
      </c>
      <c r="J154" t="s">
        <v>239</v>
      </c>
      <c r="K154">
        <f t="shared" si="2"/>
        <v>1</v>
      </c>
      <c r="L154">
        <v>0</v>
      </c>
      <c r="M154">
        <v>0</v>
      </c>
      <c r="N154">
        <v>0</v>
      </c>
      <c r="O154">
        <v>1</v>
      </c>
      <c r="P154">
        <v>1</v>
      </c>
      <c r="Q154" t="s">
        <v>240</v>
      </c>
      <c r="R154" t="s">
        <v>139</v>
      </c>
      <c r="S154" t="s">
        <v>88</v>
      </c>
      <c r="T154">
        <v>88</v>
      </c>
      <c r="U154">
        <v>19</v>
      </c>
      <c r="V154" s="29"/>
      <c r="AK154" s="30"/>
      <c r="AM154">
        <v>2</v>
      </c>
      <c r="AT154" s="31">
        <v>1</v>
      </c>
      <c r="CK154" t="s">
        <v>141</v>
      </c>
    </row>
    <row r="155" spans="1:89" customFormat="1" ht="15" x14ac:dyDescent="0.25">
      <c r="A155" t="s">
        <v>853</v>
      </c>
      <c r="B155" s="28">
        <v>40009</v>
      </c>
      <c r="C155" t="s">
        <v>785</v>
      </c>
      <c r="D155" t="s">
        <v>786</v>
      </c>
      <c r="E155" t="s">
        <v>86</v>
      </c>
      <c r="F155" t="s">
        <v>124</v>
      </c>
      <c r="G155" t="s">
        <v>854</v>
      </c>
      <c r="I155" s="2" t="s">
        <v>238</v>
      </c>
      <c r="J155" t="s">
        <v>239</v>
      </c>
      <c r="K155">
        <f t="shared" si="2"/>
        <v>2</v>
      </c>
      <c r="L155">
        <v>0</v>
      </c>
      <c r="M155">
        <v>0</v>
      </c>
      <c r="N155">
        <v>0</v>
      </c>
      <c r="O155">
        <v>2</v>
      </c>
      <c r="P155">
        <v>2</v>
      </c>
      <c r="Q155" t="s">
        <v>240</v>
      </c>
      <c r="R155" t="s">
        <v>139</v>
      </c>
      <c r="S155" t="s">
        <v>90</v>
      </c>
      <c r="T155">
        <v>619</v>
      </c>
      <c r="U155">
        <v>19</v>
      </c>
      <c r="V155" s="29"/>
      <c r="AD155">
        <v>1</v>
      </c>
      <c r="AK155" s="30"/>
      <c r="AT155" s="31"/>
      <c r="CK155" t="s">
        <v>855</v>
      </c>
    </row>
    <row r="156" spans="1:89" customFormat="1" ht="15" x14ac:dyDescent="0.25">
      <c r="A156" t="s">
        <v>856</v>
      </c>
      <c r="B156" s="28">
        <v>39703</v>
      </c>
      <c r="C156" t="s">
        <v>785</v>
      </c>
      <c r="D156" t="s">
        <v>786</v>
      </c>
      <c r="E156" t="s">
        <v>86</v>
      </c>
      <c r="F156" t="s">
        <v>91</v>
      </c>
      <c r="G156" t="s">
        <v>857</v>
      </c>
      <c r="I156" s="2" t="s">
        <v>238</v>
      </c>
      <c r="J156" t="s">
        <v>239</v>
      </c>
      <c r="K156">
        <f t="shared" si="2"/>
        <v>2</v>
      </c>
      <c r="L156">
        <v>0</v>
      </c>
      <c r="M156">
        <v>0</v>
      </c>
      <c r="N156">
        <v>0</v>
      </c>
      <c r="O156">
        <v>2</v>
      </c>
      <c r="P156">
        <v>2</v>
      </c>
      <c r="Q156" t="s">
        <v>240</v>
      </c>
      <c r="R156" t="s">
        <v>139</v>
      </c>
      <c r="S156" t="s">
        <v>85</v>
      </c>
      <c r="T156">
        <v>189</v>
      </c>
      <c r="U156">
        <v>2</v>
      </c>
      <c r="V156" s="29"/>
      <c r="AK156" s="30"/>
      <c r="AN156">
        <v>2</v>
      </c>
      <c r="AT156" s="31">
        <v>1</v>
      </c>
      <c r="BU156">
        <v>2</v>
      </c>
      <c r="CK156" t="s">
        <v>858</v>
      </c>
    </row>
    <row r="157" spans="1:89" customFormat="1" ht="15" x14ac:dyDescent="0.25">
      <c r="A157" t="s">
        <v>859</v>
      </c>
      <c r="B157" s="28">
        <v>39340</v>
      </c>
      <c r="C157" t="s">
        <v>860</v>
      </c>
      <c r="D157" t="s">
        <v>861</v>
      </c>
      <c r="E157" t="s">
        <v>86</v>
      </c>
      <c r="F157" t="s">
        <v>107</v>
      </c>
      <c r="G157" t="s">
        <v>862</v>
      </c>
      <c r="H157">
        <v>607</v>
      </c>
      <c r="I157" s="2" t="s">
        <v>238</v>
      </c>
      <c r="J157" t="s">
        <v>239</v>
      </c>
      <c r="K157">
        <f t="shared" si="2"/>
        <v>2</v>
      </c>
      <c r="L157">
        <v>2</v>
      </c>
      <c r="M157">
        <v>0</v>
      </c>
      <c r="N157">
        <v>0</v>
      </c>
      <c r="O157">
        <v>0</v>
      </c>
      <c r="P157">
        <v>0</v>
      </c>
      <c r="Q157" t="s">
        <v>95</v>
      </c>
      <c r="R157" t="s">
        <v>139</v>
      </c>
      <c r="S157" t="s">
        <v>90</v>
      </c>
      <c r="T157">
        <v>418</v>
      </c>
      <c r="U157">
        <v>2</v>
      </c>
      <c r="V157" s="29"/>
      <c r="AK157" s="30">
        <v>2</v>
      </c>
      <c r="AT157" s="31">
        <v>1</v>
      </c>
      <c r="AZ157">
        <v>2</v>
      </c>
      <c r="BA157">
        <v>2</v>
      </c>
      <c r="CK157" t="s">
        <v>863</v>
      </c>
    </row>
    <row r="158" spans="1:89" customFormat="1" ht="15" x14ac:dyDescent="0.25">
      <c r="A158" t="s">
        <v>864</v>
      </c>
      <c r="B158" s="28">
        <v>41894</v>
      </c>
      <c r="C158" t="s">
        <v>785</v>
      </c>
      <c r="D158" t="s">
        <v>786</v>
      </c>
      <c r="E158" t="s">
        <v>86</v>
      </c>
      <c r="F158" t="s">
        <v>102</v>
      </c>
      <c r="G158" t="s">
        <v>865</v>
      </c>
      <c r="I158" s="2" t="s">
        <v>238</v>
      </c>
      <c r="J158" t="s">
        <v>239</v>
      </c>
      <c r="K158">
        <f t="shared" si="2"/>
        <v>2</v>
      </c>
      <c r="L158">
        <v>0</v>
      </c>
      <c r="M158">
        <v>2</v>
      </c>
      <c r="N158">
        <v>0</v>
      </c>
      <c r="O158">
        <v>0</v>
      </c>
      <c r="P158">
        <v>0</v>
      </c>
      <c r="Q158" t="s">
        <v>95</v>
      </c>
      <c r="R158" t="s">
        <v>866</v>
      </c>
      <c r="S158" t="s">
        <v>90</v>
      </c>
      <c r="T158">
        <v>1720</v>
      </c>
      <c r="U158">
        <v>800</v>
      </c>
      <c r="V158" s="29"/>
      <c r="AK158" s="30">
        <v>2</v>
      </c>
      <c r="AT158" s="31">
        <v>1</v>
      </c>
      <c r="CK158" t="s">
        <v>867</v>
      </c>
    </row>
    <row r="159" spans="1:89" customFormat="1" ht="15" x14ac:dyDescent="0.25">
      <c r="A159" t="s">
        <v>868</v>
      </c>
      <c r="B159" s="28">
        <v>39289</v>
      </c>
      <c r="C159" t="s">
        <v>869</v>
      </c>
      <c r="D159" t="s">
        <v>812</v>
      </c>
      <c r="E159" t="s">
        <v>86</v>
      </c>
      <c r="F159" t="s">
        <v>125</v>
      </c>
      <c r="G159" t="s">
        <v>870</v>
      </c>
      <c r="H159">
        <v>191</v>
      </c>
      <c r="I159" s="2" t="s">
        <v>238</v>
      </c>
      <c r="J159" t="s">
        <v>239</v>
      </c>
      <c r="K159">
        <f t="shared" si="2"/>
        <v>2</v>
      </c>
      <c r="L159">
        <v>0</v>
      </c>
      <c r="M159">
        <v>0</v>
      </c>
      <c r="N159">
        <v>0</v>
      </c>
      <c r="O159">
        <v>2</v>
      </c>
      <c r="P159">
        <v>2</v>
      </c>
      <c r="Q159" t="s">
        <v>95</v>
      </c>
      <c r="R159" t="s">
        <v>871</v>
      </c>
      <c r="S159" t="s">
        <v>90</v>
      </c>
      <c r="T159">
        <v>1420</v>
      </c>
      <c r="U159">
        <v>24</v>
      </c>
      <c r="V159" s="29"/>
      <c r="AK159" s="30">
        <v>2</v>
      </c>
      <c r="AT159" s="31">
        <v>1</v>
      </c>
      <c r="CK159" t="s">
        <v>872</v>
      </c>
    </row>
    <row r="160" spans="1:89" customFormat="1" ht="15" x14ac:dyDescent="0.25">
      <c r="A160" t="s">
        <v>873</v>
      </c>
      <c r="B160" s="28">
        <v>42615</v>
      </c>
      <c r="C160" t="s">
        <v>785</v>
      </c>
      <c r="D160" t="s">
        <v>786</v>
      </c>
      <c r="E160" t="s">
        <v>86</v>
      </c>
      <c r="F160" t="s">
        <v>111</v>
      </c>
      <c r="G160" t="s">
        <v>843</v>
      </c>
      <c r="I160" s="2" t="s">
        <v>238</v>
      </c>
      <c r="J160" t="s">
        <v>239</v>
      </c>
      <c r="K160">
        <f t="shared" si="2"/>
        <v>1</v>
      </c>
      <c r="L160">
        <v>0</v>
      </c>
      <c r="M160">
        <v>0</v>
      </c>
      <c r="N160">
        <v>0</v>
      </c>
      <c r="O160">
        <v>1</v>
      </c>
      <c r="P160">
        <v>1</v>
      </c>
      <c r="Q160" t="s">
        <v>95</v>
      </c>
      <c r="R160" t="s">
        <v>296</v>
      </c>
      <c r="S160" t="s">
        <v>88</v>
      </c>
      <c r="T160">
        <v>28.700000762939499</v>
      </c>
      <c r="U160">
        <v>20</v>
      </c>
      <c r="V160" s="29"/>
      <c r="AK160" s="30"/>
      <c r="AL160">
        <v>2</v>
      </c>
      <c r="AT160" s="31">
        <v>1</v>
      </c>
      <c r="CK160" t="s">
        <v>874</v>
      </c>
    </row>
    <row r="161" spans="1:89" customFormat="1" ht="15" x14ac:dyDescent="0.25">
      <c r="A161" s="32" t="s">
        <v>875</v>
      </c>
      <c r="B161" s="28">
        <v>39260</v>
      </c>
      <c r="C161" t="s">
        <v>816</v>
      </c>
      <c r="D161" t="s">
        <v>812</v>
      </c>
      <c r="E161" t="s">
        <v>86</v>
      </c>
      <c r="F161" t="s">
        <v>132</v>
      </c>
      <c r="G161" t="s">
        <v>876</v>
      </c>
      <c r="H161">
        <v>47</v>
      </c>
      <c r="I161" s="2" t="s">
        <v>238</v>
      </c>
      <c r="J161" t="s">
        <v>239</v>
      </c>
      <c r="K161">
        <f t="shared" si="2"/>
        <v>1</v>
      </c>
      <c r="L161">
        <v>0</v>
      </c>
      <c r="M161">
        <v>0</v>
      </c>
      <c r="N161">
        <v>0</v>
      </c>
      <c r="O161">
        <v>1</v>
      </c>
      <c r="P161">
        <v>1</v>
      </c>
      <c r="Q161" t="s">
        <v>95</v>
      </c>
      <c r="R161" t="s">
        <v>296</v>
      </c>
      <c r="S161" t="s">
        <v>93</v>
      </c>
      <c r="T161">
        <v>13833</v>
      </c>
      <c r="U161">
        <v>12</v>
      </c>
      <c r="V161" s="29"/>
      <c r="AK161" s="30"/>
      <c r="AP161">
        <v>2</v>
      </c>
      <c r="AT161" s="31">
        <v>1</v>
      </c>
      <c r="CK161" t="s">
        <v>877</v>
      </c>
    </row>
    <row r="162" spans="1:89" customFormat="1" ht="15" x14ac:dyDescent="0.25">
      <c r="A162" t="s">
        <v>878</v>
      </c>
      <c r="B162" s="28">
        <v>41424</v>
      </c>
      <c r="C162" t="s">
        <v>785</v>
      </c>
      <c r="D162" t="s">
        <v>879</v>
      </c>
      <c r="E162" t="s">
        <v>86</v>
      </c>
      <c r="F162" t="s">
        <v>111</v>
      </c>
      <c r="G162" t="s">
        <v>880</v>
      </c>
      <c r="H162">
        <v>1363.5</v>
      </c>
      <c r="I162" s="2" t="s">
        <v>238</v>
      </c>
      <c r="J162" t="s">
        <v>239</v>
      </c>
      <c r="K162">
        <f t="shared" si="2"/>
        <v>1</v>
      </c>
      <c r="L162">
        <v>0</v>
      </c>
      <c r="M162">
        <v>0</v>
      </c>
      <c r="N162">
        <v>0</v>
      </c>
      <c r="O162">
        <v>1</v>
      </c>
      <c r="P162">
        <v>1</v>
      </c>
      <c r="Q162" t="s">
        <v>240</v>
      </c>
      <c r="R162" t="s">
        <v>139</v>
      </c>
      <c r="S162" t="s">
        <v>142</v>
      </c>
      <c r="T162">
        <v>541</v>
      </c>
      <c r="U162">
        <v>29</v>
      </c>
      <c r="V162" s="29"/>
      <c r="AK162" s="30"/>
      <c r="AT162" s="31"/>
      <c r="BD162">
        <v>2</v>
      </c>
      <c r="BR162">
        <v>1</v>
      </c>
      <c r="CK162" t="s">
        <v>881</v>
      </c>
    </row>
    <row r="163" spans="1:89" customFormat="1" ht="15" x14ac:dyDescent="0.25">
      <c r="A163" t="s">
        <v>882</v>
      </c>
      <c r="B163" s="28">
        <v>39889</v>
      </c>
      <c r="C163" t="s">
        <v>785</v>
      </c>
      <c r="D163" t="s">
        <v>879</v>
      </c>
      <c r="E163" t="s">
        <v>86</v>
      </c>
      <c r="F163" t="s">
        <v>117</v>
      </c>
      <c r="G163" t="s">
        <v>883</v>
      </c>
      <c r="I163" s="2" t="s">
        <v>238</v>
      </c>
      <c r="J163" t="s">
        <v>239</v>
      </c>
      <c r="K163">
        <f t="shared" si="2"/>
        <v>2</v>
      </c>
      <c r="L163">
        <v>0</v>
      </c>
      <c r="M163">
        <v>1</v>
      </c>
      <c r="N163">
        <v>0</v>
      </c>
      <c r="O163">
        <v>1</v>
      </c>
      <c r="P163">
        <v>1</v>
      </c>
      <c r="Q163" t="s">
        <v>95</v>
      </c>
      <c r="R163" t="s">
        <v>129</v>
      </c>
      <c r="S163" t="s">
        <v>90</v>
      </c>
      <c r="T163">
        <v>1011</v>
      </c>
      <c r="U163">
        <v>45</v>
      </c>
      <c r="V163" s="29"/>
      <c r="AK163" s="30"/>
      <c r="AT163" s="31"/>
      <c r="BT163">
        <v>1</v>
      </c>
      <c r="CK163" t="s">
        <v>884</v>
      </c>
    </row>
    <row r="164" spans="1:89" customFormat="1" ht="15" x14ac:dyDescent="0.25">
      <c r="A164" t="s">
        <v>885</v>
      </c>
      <c r="B164" s="28">
        <v>39637</v>
      </c>
      <c r="C164" t="s">
        <v>886</v>
      </c>
      <c r="D164" t="s">
        <v>861</v>
      </c>
      <c r="E164" t="s">
        <v>86</v>
      </c>
      <c r="F164" t="s">
        <v>124</v>
      </c>
      <c r="G164" t="s">
        <v>887</v>
      </c>
      <c r="H164">
        <v>195</v>
      </c>
      <c r="I164" s="2" t="s">
        <v>238</v>
      </c>
      <c r="J164" t="s">
        <v>239</v>
      </c>
      <c r="K164">
        <f t="shared" si="2"/>
        <v>1</v>
      </c>
      <c r="L164">
        <v>0</v>
      </c>
      <c r="M164">
        <v>0</v>
      </c>
      <c r="N164">
        <v>0</v>
      </c>
      <c r="O164">
        <v>1</v>
      </c>
      <c r="P164">
        <v>1</v>
      </c>
      <c r="Q164" t="s">
        <v>95</v>
      </c>
      <c r="R164" t="s">
        <v>129</v>
      </c>
      <c r="S164" t="s">
        <v>88</v>
      </c>
      <c r="T164">
        <v>50</v>
      </c>
      <c r="U164">
        <v>17</v>
      </c>
      <c r="V164" s="29"/>
      <c r="AK164" s="30"/>
      <c r="AL164">
        <v>2</v>
      </c>
      <c r="AM164">
        <v>2</v>
      </c>
      <c r="AT164" s="31">
        <v>1</v>
      </c>
      <c r="CK164" t="s">
        <v>888</v>
      </c>
    </row>
    <row r="165" spans="1:89" customFormat="1" ht="15" x14ac:dyDescent="0.25">
      <c r="A165" t="s">
        <v>889</v>
      </c>
      <c r="B165" s="28">
        <v>39567</v>
      </c>
      <c r="C165" t="s">
        <v>790</v>
      </c>
      <c r="D165" t="s">
        <v>890</v>
      </c>
      <c r="E165" t="s">
        <v>86</v>
      </c>
      <c r="F165" t="s">
        <v>113</v>
      </c>
      <c r="G165" t="s">
        <v>891</v>
      </c>
      <c r="H165">
        <v>109</v>
      </c>
      <c r="I165" s="2" t="s">
        <v>238</v>
      </c>
      <c r="J165" t="s">
        <v>239</v>
      </c>
      <c r="K165">
        <f t="shared" si="2"/>
        <v>1</v>
      </c>
      <c r="L165">
        <v>0</v>
      </c>
      <c r="M165">
        <v>0</v>
      </c>
      <c r="N165">
        <v>0</v>
      </c>
      <c r="O165">
        <v>1</v>
      </c>
      <c r="P165">
        <v>1</v>
      </c>
      <c r="Q165" t="s">
        <v>95</v>
      </c>
      <c r="R165" t="s">
        <v>303</v>
      </c>
      <c r="S165" t="s">
        <v>88</v>
      </c>
      <c r="T165">
        <v>23</v>
      </c>
      <c r="U165">
        <v>23</v>
      </c>
      <c r="V165" s="29"/>
      <c r="AK165" s="30"/>
      <c r="AT165" s="31">
        <v>1</v>
      </c>
      <c r="CK165" t="s">
        <v>892</v>
      </c>
    </row>
    <row r="166" spans="1:89" customFormat="1" ht="15" x14ac:dyDescent="0.25">
      <c r="A166" t="s">
        <v>893</v>
      </c>
      <c r="B166" s="28">
        <v>39401</v>
      </c>
      <c r="C166" t="s">
        <v>886</v>
      </c>
      <c r="D166" t="s">
        <v>894</v>
      </c>
      <c r="E166" t="s">
        <v>86</v>
      </c>
      <c r="F166" t="s">
        <v>107</v>
      </c>
      <c r="G166" t="s">
        <v>895</v>
      </c>
      <c r="H166">
        <v>33</v>
      </c>
      <c r="I166" s="2" t="s">
        <v>238</v>
      </c>
      <c r="J166" t="s">
        <v>239</v>
      </c>
      <c r="K166">
        <f t="shared" si="2"/>
        <v>2</v>
      </c>
      <c r="L166">
        <v>0</v>
      </c>
      <c r="M166">
        <v>0</v>
      </c>
      <c r="N166">
        <v>0</v>
      </c>
      <c r="O166">
        <v>2</v>
      </c>
      <c r="P166">
        <v>2</v>
      </c>
      <c r="Q166" t="s">
        <v>95</v>
      </c>
      <c r="R166" t="s">
        <v>303</v>
      </c>
      <c r="S166" t="s">
        <v>90</v>
      </c>
      <c r="T166">
        <v>717</v>
      </c>
      <c r="U166">
        <v>81</v>
      </c>
      <c r="V166" s="29"/>
      <c r="AK166" s="30"/>
      <c r="AN166">
        <v>2</v>
      </c>
      <c r="AT166" s="31">
        <v>1</v>
      </c>
      <c r="CK166" t="s">
        <v>896</v>
      </c>
    </row>
    <row r="167" spans="1:89" customFormat="1" ht="15" x14ac:dyDescent="0.25">
      <c r="A167" t="s">
        <v>897</v>
      </c>
      <c r="B167" s="28">
        <v>41757</v>
      </c>
      <c r="C167" t="s">
        <v>785</v>
      </c>
      <c r="D167" t="s">
        <v>879</v>
      </c>
      <c r="E167" t="s">
        <v>86</v>
      </c>
      <c r="F167" t="s">
        <v>105</v>
      </c>
      <c r="G167" t="s">
        <v>898</v>
      </c>
      <c r="H167">
        <v>2200</v>
      </c>
      <c r="I167" s="2" t="s">
        <v>238</v>
      </c>
      <c r="J167" t="s">
        <v>239</v>
      </c>
      <c r="K167">
        <f t="shared" si="2"/>
        <v>2</v>
      </c>
      <c r="L167">
        <v>0</v>
      </c>
      <c r="M167">
        <v>0</v>
      </c>
      <c r="N167">
        <v>0</v>
      </c>
      <c r="O167">
        <v>2</v>
      </c>
      <c r="P167">
        <v>2</v>
      </c>
      <c r="Q167" t="s">
        <v>240</v>
      </c>
      <c r="R167" t="s">
        <v>139</v>
      </c>
      <c r="S167" t="s">
        <v>85</v>
      </c>
      <c r="T167">
        <v>1791</v>
      </c>
      <c r="U167">
        <v>38</v>
      </c>
      <c r="V167" s="29"/>
      <c r="AK167" s="30"/>
      <c r="AP167">
        <v>2</v>
      </c>
      <c r="AT167" s="31">
        <v>1</v>
      </c>
      <c r="BY167">
        <v>2</v>
      </c>
      <c r="CK167" t="s">
        <v>899</v>
      </c>
    </row>
    <row r="168" spans="1:89" customFormat="1" ht="15" x14ac:dyDescent="0.25">
      <c r="A168" t="s">
        <v>900</v>
      </c>
      <c r="B168" s="28">
        <v>41074</v>
      </c>
      <c r="C168" t="s">
        <v>816</v>
      </c>
      <c r="D168" t="s">
        <v>894</v>
      </c>
      <c r="E168" t="s">
        <v>86</v>
      </c>
      <c r="F168" t="s">
        <v>107</v>
      </c>
      <c r="G168" t="s">
        <v>895</v>
      </c>
      <c r="H168">
        <v>1939</v>
      </c>
      <c r="I168" s="2" t="s">
        <v>238</v>
      </c>
      <c r="J168" t="s">
        <v>239</v>
      </c>
      <c r="K168">
        <f t="shared" si="2"/>
        <v>2</v>
      </c>
      <c r="L168">
        <v>0</v>
      </c>
      <c r="M168">
        <v>0</v>
      </c>
      <c r="N168">
        <v>2</v>
      </c>
      <c r="O168">
        <v>0</v>
      </c>
      <c r="P168">
        <v>2</v>
      </c>
      <c r="Q168" t="s">
        <v>901</v>
      </c>
      <c r="R168" t="s">
        <v>139</v>
      </c>
      <c r="S168" t="s">
        <v>142</v>
      </c>
      <c r="T168">
        <v>605</v>
      </c>
      <c r="U168">
        <v>56</v>
      </c>
      <c r="V168" s="29"/>
      <c r="AK168" s="30"/>
      <c r="AM168">
        <v>2</v>
      </c>
      <c r="AT168" s="31">
        <v>1</v>
      </c>
      <c r="CK168" t="s">
        <v>902</v>
      </c>
    </row>
    <row r="169" spans="1:89" customFormat="1" ht="15" x14ac:dyDescent="0.25">
      <c r="A169" t="s">
        <v>903</v>
      </c>
      <c r="B169" s="28">
        <v>41034</v>
      </c>
      <c r="C169" t="s">
        <v>785</v>
      </c>
      <c r="D169" t="s">
        <v>879</v>
      </c>
      <c r="E169" t="s">
        <v>86</v>
      </c>
      <c r="F169" t="s">
        <v>91</v>
      </c>
      <c r="G169" t="s">
        <v>904</v>
      </c>
      <c r="H169">
        <v>1640</v>
      </c>
      <c r="I169" s="2" t="s">
        <v>238</v>
      </c>
      <c r="J169" t="s">
        <v>239</v>
      </c>
      <c r="K169">
        <f t="shared" si="2"/>
        <v>2</v>
      </c>
      <c r="L169">
        <v>0</v>
      </c>
      <c r="M169">
        <v>0</v>
      </c>
      <c r="N169">
        <v>0</v>
      </c>
      <c r="O169">
        <v>2</v>
      </c>
      <c r="P169">
        <v>2</v>
      </c>
      <c r="Q169" t="s">
        <v>240</v>
      </c>
      <c r="R169" t="s">
        <v>139</v>
      </c>
      <c r="S169" t="s">
        <v>142</v>
      </c>
      <c r="T169">
        <v>55</v>
      </c>
      <c r="U169">
        <v>43</v>
      </c>
      <c r="V169" s="29"/>
      <c r="AK169" s="30"/>
      <c r="AO169">
        <v>2</v>
      </c>
      <c r="AT169" s="31">
        <v>1</v>
      </c>
      <c r="CK169" t="s">
        <v>905</v>
      </c>
    </row>
    <row r="170" spans="1:89" customFormat="1" ht="15" x14ac:dyDescent="0.25">
      <c r="A170" t="s">
        <v>906</v>
      </c>
      <c r="B170" s="28">
        <v>40399</v>
      </c>
      <c r="C170" t="s">
        <v>785</v>
      </c>
      <c r="D170" t="s">
        <v>879</v>
      </c>
      <c r="E170" t="s">
        <v>86</v>
      </c>
      <c r="F170" t="s">
        <v>123</v>
      </c>
      <c r="G170" t="s">
        <v>907</v>
      </c>
      <c r="H170">
        <v>949</v>
      </c>
      <c r="I170" s="2" t="s">
        <v>238</v>
      </c>
      <c r="J170" t="s">
        <v>239</v>
      </c>
      <c r="K170">
        <f t="shared" si="2"/>
        <v>1</v>
      </c>
      <c r="L170">
        <v>0</v>
      </c>
      <c r="M170">
        <v>0</v>
      </c>
      <c r="N170">
        <v>0</v>
      </c>
      <c r="O170">
        <v>1</v>
      </c>
      <c r="P170">
        <v>1</v>
      </c>
      <c r="Q170" t="s">
        <v>240</v>
      </c>
      <c r="R170" t="s">
        <v>139</v>
      </c>
      <c r="S170" t="s">
        <v>88</v>
      </c>
      <c r="T170">
        <v>19</v>
      </c>
      <c r="U170">
        <v>19</v>
      </c>
      <c r="V170" s="29"/>
      <c r="AK170" s="30"/>
      <c r="AM170">
        <v>2</v>
      </c>
      <c r="AT170" s="31">
        <v>1</v>
      </c>
      <c r="CK170" t="s">
        <v>908</v>
      </c>
    </row>
    <row r="171" spans="1:89" customFormat="1" ht="15" x14ac:dyDescent="0.25">
      <c r="A171" t="s">
        <v>909</v>
      </c>
      <c r="B171" s="28">
        <v>40327</v>
      </c>
      <c r="C171" t="s">
        <v>910</v>
      </c>
      <c r="D171" t="s">
        <v>894</v>
      </c>
      <c r="E171" t="s">
        <v>86</v>
      </c>
      <c r="F171" t="s">
        <v>91</v>
      </c>
      <c r="G171" t="s">
        <v>911</v>
      </c>
      <c r="H171">
        <v>101</v>
      </c>
      <c r="I171" s="2" t="s">
        <v>238</v>
      </c>
      <c r="J171" t="s">
        <v>239</v>
      </c>
      <c r="K171">
        <f t="shared" si="2"/>
        <v>1</v>
      </c>
      <c r="L171">
        <v>1</v>
      </c>
      <c r="M171">
        <v>0</v>
      </c>
      <c r="N171">
        <v>0</v>
      </c>
      <c r="O171">
        <v>0</v>
      </c>
      <c r="P171">
        <v>0</v>
      </c>
      <c r="Q171" t="s">
        <v>95</v>
      </c>
      <c r="R171" t="s">
        <v>139</v>
      </c>
      <c r="S171" t="s">
        <v>90</v>
      </c>
      <c r="T171">
        <v>1662</v>
      </c>
      <c r="U171">
        <v>100</v>
      </c>
      <c r="V171" s="29"/>
      <c r="AK171" s="30"/>
      <c r="AP171">
        <v>2</v>
      </c>
      <c r="AT171" s="31">
        <v>1</v>
      </c>
      <c r="CK171" t="s">
        <v>912</v>
      </c>
    </row>
    <row r="172" spans="1:89" customFormat="1" ht="15" x14ac:dyDescent="0.25">
      <c r="A172" t="s">
        <v>913</v>
      </c>
      <c r="B172" s="28">
        <v>40242</v>
      </c>
      <c r="C172" t="s">
        <v>816</v>
      </c>
      <c r="D172" t="s">
        <v>894</v>
      </c>
      <c r="E172" t="s">
        <v>724</v>
      </c>
      <c r="F172" t="s">
        <v>111</v>
      </c>
      <c r="G172" t="s">
        <v>891</v>
      </c>
      <c r="I172" s="2" t="s">
        <v>238</v>
      </c>
      <c r="J172" t="s">
        <v>239</v>
      </c>
      <c r="K172">
        <f t="shared" si="2"/>
        <v>2</v>
      </c>
      <c r="L172">
        <v>2</v>
      </c>
      <c r="M172">
        <v>0</v>
      </c>
      <c r="N172">
        <v>0</v>
      </c>
      <c r="O172">
        <v>0</v>
      </c>
      <c r="P172">
        <v>0</v>
      </c>
      <c r="Q172" t="s">
        <v>95</v>
      </c>
      <c r="R172" t="s">
        <v>139</v>
      </c>
      <c r="S172" t="s">
        <v>142</v>
      </c>
      <c r="T172">
        <v>186</v>
      </c>
      <c r="U172">
        <v>186</v>
      </c>
      <c r="V172" s="29"/>
      <c r="AK172" s="30"/>
      <c r="AT172" s="31"/>
      <c r="AU172">
        <v>1</v>
      </c>
      <c r="CK172" t="s">
        <v>914</v>
      </c>
    </row>
    <row r="173" spans="1:89" customFormat="1" ht="15" x14ac:dyDescent="0.25">
      <c r="A173" t="s">
        <v>915</v>
      </c>
      <c r="B173" s="28">
        <v>39655</v>
      </c>
      <c r="C173" t="s">
        <v>785</v>
      </c>
      <c r="D173" t="s">
        <v>786</v>
      </c>
      <c r="E173" t="s">
        <v>86</v>
      </c>
      <c r="F173" t="s">
        <v>108</v>
      </c>
      <c r="G173" t="s">
        <v>916</v>
      </c>
      <c r="H173">
        <v>253</v>
      </c>
      <c r="I173" s="2" t="s">
        <v>238</v>
      </c>
      <c r="J173" t="s">
        <v>239</v>
      </c>
      <c r="K173">
        <f t="shared" si="2"/>
        <v>1</v>
      </c>
      <c r="L173">
        <v>0</v>
      </c>
      <c r="M173">
        <v>0</v>
      </c>
      <c r="N173">
        <v>0</v>
      </c>
      <c r="O173">
        <v>1</v>
      </c>
      <c r="P173">
        <v>1</v>
      </c>
      <c r="Q173" t="s">
        <v>240</v>
      </c>
      <c r="R173" t="s">
        <v>139</v>
      </c>
      <c r="S173" t="s">
        <v>85</v>
      </c>
      <c r="T173">
        <v>81</v>
      </c>
      <c r="U173">
        <v>44</v>
      </c>
      <c r="V173" s="29"/>
      <c r="AK173" s="30"/>
      <c r="AO173">
        <v>2</v>
      </c>
      <c r="AT173" s="31">
        <v>1</v>
      </c>
      <c r="CK173" t="s">
        <v>917</v>
      </c>
    </row>
    <row r="174" spans="1:89" customFormat="1" ht="15" x14ac:dyDescent="0.25">
      <c r="A174" t="s">
        <v>918</v>
      </c>
      <c r="B174" s="28">
        <v>42190</v>
      </c>
      <c r="C174" t="s">
        <v>785</v>
      </c>
      <c r="D174" t="s">
        <v>919</v>
      </c>
      <c r="E174" t="s">
        <v>86</v>
      </c>
      <c r="F174" t="s">
        <v>125</v>
      </c>
      <c r="G174" t="s">
        <v>920</v>
      </c>
      <c r="H174">
        <v>318</v>
      </c>
      <c r="I174" s="2" t="s">
        <v>238</v>
      </c>
      <c r="J174" t="s">
        <v>239</v>
      </c>
      <c r="K174">
        <f t="shared" si="2"/>
        <v>1</v>
      </c>
      <c r="L174">
        <v>0</v>
      </c>
      <c r="M174">
        <v>0</v>
      </c>
      <c r="N174">
        <v>0</v>
      </c>
      <c r="O174">
        <v>1</v>
      </c>
      <c r="P174">
        <v>1</v>
      </c>
      <c r="Q174" t="s">
        <v>95</v>
      </c>
      <c r="R174" t="s">
        <v>139</v>
      </c>
      <c r="S174" t="s">
        <v>142</v>
      </c>
      <c r="T174">
        <v>177</v>
      </c>
      <c r="U174">
        <v>175</v>
      </c>
      <c r="V174" s="29"/>
      <c r="AK174" s="30"/>
      <c r="AO174">
        <v>2</v>
      </c>
      <c r="AT174" s="31">
        <v>1</v>
      </c>
      <c r="CK174" t="s">
        <v>921</v>
      </c>
    </row>
    <row r="175" spans="1:89" customFormat="1" ht="15" x14ac:dyDescent="0.25">
      <c r="A175" t="s">
        <v>922</v>
      </c>
      <c r="B175" s="28">
        <v>41249</v>
      </c>
      <c r="C175" t="s">
        <v>925</v>
      </c>
      <c r="D175" t="s">
        <v>924</v>
      </c>
      <c r="E175" t="s">
        <v>86</v>
      </c>
      <c r="F175" t="s">
        <v>114</v>
      </c>
      <c r="G175" t="s">
        <v>926</v>
      </c>
      <c r="I175" s="2" t="s">
        <v>238</v>
      </c>
      <c r="J175" t="s">
        <v>239</v>
      </c>
      <c r="K175">
        <f t="shared" si="2"/>
        <v>2</v>
      </c>
      <c r="L175">
        <v>0</v>
      </c>
      <c r="M175">
        <v>0</v>
      </c>
      <c r="N175">
        <v>0</v>
      </c>
      <c r="O175">
        <v>2</v>
      </c>
      <c r="P175">
        <v>2</v>
      </c>
      <c r="Q175" t="s">
        <v>95</v>
      </c>
      <c r="R175" t="s">
        <v>129</v>
      </c>
      <c r="S175" t="s">
        <v>93</v>
      </c>
      <c r="T175">
        <v>24000</v>
      </c>
      <c r="U175">
        <v>50</v>
      </c>
      <c r="V175" s="29"/>
      <c r="AK175" s="30"/>
      <c r="AT175" s="31">
        <v>1</v>
      </c>
      <c r="BT175">
        <v>2</v>
      </c>
      <c r="CK175" t="s">
        <v>927</v>
      </c>
    </row>
    <row r="176" spans="1:89" customFormat="1" ht="15" x14ac:dyDescent="0.25">
      <c r="A176" t="s">
        <v>928</v>
      </c>
      <c r="B176" s="28">
        <v>39548</v>
      </c>
      <c r="C176" t="s">
        <v>923</v>
      </c>
      <c r="D176" t="s">
        <v>930</v>
      </c>
      <c r="E176" t="s">
        <v>86</v>
      </c>
      <c r="F176" t="s">
        <v>101</v>
      </c>
      <c r="G176" t="s">
        <v>931</v>
      </c>
      <c r="H176">
        <v>948</v>
      </c>
      <c r="I176" s="2" t="s">
        <v>238</v>
      </c>
      <c r="J176" t="s">
        <v>239</v>
      </c>
      <c r="K176">
        <f t="shared" si="2"/>
        <v>2</v>
      </c>
      <c r="L176">
        <v>0</v>
      </c>
      <c r="M176">
        <v>0</v>
      </c>
      <c r="N176">
        <v>0</v>
      </c>
      <c r="O176">
        <v>2</v>
      </c>
      <c r="P176">
        <v>2</v>
      </c>
      <c r="V176" s="29"/>
      <c r="AK176" s="30">
        <v>2</v>
      </c>
      <c r="AT176" s="31">
        <v>1</v>
      </c>
    </row>
    <row r="177" spans="1:89" customFormat="1" ht="15" x14ac:dyDescent="0.25">
      <c r="A177" t="s">
        <v>932</v>
      </c>
      <c r="B177" s="28">
        <v>41721</v>
      </c>
      <c r="C177" t="s">
        <v>933</v>
      </c>
      <c r="D177" t="s">
        <v>929</v>
      </c>
      <c r="E177" t="s">
        <v>86</v>
      </c>
      <c r="F177" t="s">
        <v>101</v>
      </c>
      <c r="G177" t="s">
        <v>934</v>
      </c>
      <c r="I177" s="2" t="s">
        <v>238</v>
      </c>
      <c r="J177" t="s">
        <v>239</v>
      </c>
      <c r="K177">
        <f t="shared" si="2"/>
        <v>2</v>
      </c>
      <c r="L177">
        <v>0</v>
      </c>
      <c r="M177">
        <v>2</v>
      </c>
      <c r="N177">
        <v>0</v>
      </c>
      <c r="O177">
        <v>0</v>
      </c>
      <c r="P177">
        <v>0</v>
      </c>
      <c r="Q177" t="s">
        <v>240</v>
      </c>
      <c r="R177" t="s">
        <v>129</v>
      </c>
      <c r="S177" t="s">
        <v>142</v>
      </c>
      <c r="V177" s="29"/>
      <c r="AK177" s="30"/>
      <c r="AL177">
        <v>2</v>
      </c>
      <c r="AT177" s="31">
        <v>1</v>
      </c>
      <c r="CK177" t="s">
        <v>935</v>
      </c>
    </row>
    <row r="178" spans="1:89" customFormat="1" ht="15" x14ac:dyDescent="0.25">
      <c r="A178" t="s">
        <v>936</v>
      </c>
      <c r="B178" s="28">
        <v>41138</v>
      </c>
      <c r="C178" t="s">
        <v>923</v>
      </c>
      <c r="D178" t="s">
        <v>929</v>
      </c>
      <c r="E178" t="s">
        <v>86</v>
      </c>
      <c r="F178" t="s">
        <v>98</v>
      </c>
      <c r="G178" t="s">
        <v>937</v>
      </c>
      <c r="H178">
        <v>723</v>
      </c>
      <c r="I178" s="2" t="s">
        <v>238</v>
      </c>
      <c r="J178" t="s">
        <v>239</v>
      </c>
      <c r="K178">
        <f t="shared" si="2"/>
        <v>1</v>
      </c>
      <c r="L178">
        <v>0</v>
      </c>
      <c r="M178">
        <v>0</v>
      </c>
      <c r="N178">
        <v>0</v>
      </c>
      <c r="O178">
        <v>1</v>
      </c>
      <c r="P178">
        <v>1</v>
      </c>
      <c r="Q178" t="s">
        <v>95</v>
      </c>
      <c r="R178" t="s">
        <v>129</v>
      </c>
      <c r="S178" t="s">
        <v>85</v>
      </c>
      <c r="T178">
        <v>291</v>
      </c>
      <c r="U178">
        <v>109</v>
      </c>
      <c r="V178" s="29"/>
      <c r="AK178" s="30"/>
      <c r="AT178" s="31"/>
      <c r="BQ178">
        <v>1</v>
      </c>
      <c r="CK178" t="s">
        <v>938</v>
      </c>
    </row>
    <row r="179" spans="1:89" customFormat="1" ht="15" x14ac:dyDescent="0.25">
      <c r="A179" t="s">
        <v>939</v>
      </c>
      <c r="B179" s="28">
        <v>40786</v>
      </c>
      <c r="C179" t="s">
        <v>933</v>
      </c>
      <c r="D179" t="s">
        <v>929</v>
      </c>
      <c r="E179" t="s">
        <v>86</v>
      </c>
      <c r="F179" t="s">
        <v>126</v>
      </c>
      <c r="G179" t="s">
        <v>934</v>
      </c>
      <c r="H179">
        <v>499</v>
      </c>
      <c r="I179" s="2" t="s">
        <v>238</v>
      </c>
      <c r="J179" t="s">
        <v>239</v>
      </c>
      <c r="K179">
        <f t="shared" si="2"/>
        <v>1</v>
      </c>
      <c r="L179">
        <v>0</v>
      </c>
      <c r="M179">
        <v>0</v>
      </c>
      <c r="N179">
        <v>0</v>
      </c>
      <c r="O179">
        <v>1</v>
      </c>
      <c r="P179">
        <v>1</v>
      </c>
      <c r="Q179" t="s">
        <v>240</v>
      </c>
      <c r="R179" t="s">
        <v>129</v>
      </c>
      <c r="S179" t="s">
        <v>142</v>
      </c>
      <c r="T179">
        <v>128</v>
      </c>
      <c r="U179">
        <v>0</v>
      </c>
      <c r="V179" s="29"/>
      <c r="AK179" s="30"/>
      <c r="AL179">
        <v>2</v>
      </c>
      <c r="AO179">
        <v>2</v>
      </c>
      <c r="AT179" s="31">
        <v>1</v>
      </c>
      <c r="CK179" t="s">
        <v>940</v>
      </c>
    </row>
    <row r="180" spans="1:89" customFormat="1" ht="15" x14ac:dyDescent="0.25">
      <c r="A180" t="s">
        <v>941</v>
      </c>
      <c r="B180" s="28">
        <v>39691</v>
      </c>
      <c r="C180" t="s">
        <v>933</v>
      </c>
      <c r="D180" t="s">
        <v>942</v>
      </c>
      <c r="E180" t="s">
        <v>86</v>
      </c>
      <c r="F180" t="s">
        <v>98</v>
      </c>
      <c r="G180" t="s">
        <v>943</v>
      </c>
      <c r="H180">
        <v>668</v>
      </c>
      <c r="I180" s="2" t="s">
        <v>238</v>
      </c>
      <c r="J180" t="s">
        <v>239</v>
      </c>
      <c r="K180">
        <f t="shared" si="2"/>
        <v>1</v>
      </c>
      <c r="L180">
        <v>0</v>
      </c>
      <c r="M180">
        <v>0</v>
      </c>
      <c r="N180">
        <v>0</v>
      </c>
      <c r="O180">
        <v>1</v>
      </c>
      <c r="P180">
        <v>1</v>
      </c>
      <c r="Q180" t="s">
        <v>240</v>
      </c>
      <c r="R180" t="s">
        <v>129</v>
      </c>
      <c r="S180" t="s">
        <v>88</v>
      </c>
      <c r="T180">
        <v>85</v>
      </c>
      <c r="U180">
        <v>85</v>
      </c>
      <c r="V180" s="29"/>
      <c r="AK180" s="30"/>
      <c r="AN180">
        <v>2</v>
      </c>
      <c r="AT180" s="31">
        <v>1</v>
      </c>
      <c r="CK180" t="s">
        <v>146</v>
      </c>
    </row>
    <row r="181" spans="1:89" customFormat="1" ht="15" x14ac:dyDescent="0.25">
      <c r="A181" t="s">
        <v>944</v>
      </c>
      <c r="B181" s="28">
        <v>43691</v>
      </c>
      <c r="C181" t="s">
        <v>945</v>
      </c>
      <c r="D181" t="s">
        <v>924</v>
      </c>
      <c r="E181" t="s">
        <v>86</v>
      </c>
      <c r="F181" t="s">
        <v>101</v>
      </c>
      <c r="G181" t="s">
        <v>946</v>
      </c>
      <c r="I181" s="2" t="s">
        <v>238</v>
      </c>
      <c r="J181" t="s">
        <v>239</v>
      </c>
      <c r="K181">
        <f t="shared" si="2"/>
        <v>1</v>
      </c>
      <c r="L181">
        <v>1</v>
      </c>
      <c r="M181">
        <v>0</v>
      </c>
      <c r="N181">
        <v>0</v>
      </c>
      <c r="O181">
        <v>0</v>
      </c>
      <c r="P181">
        <v>0</v>
      </c>
      <c r="Q181" t="s">
        <v>95</v>
      </c>
      <c r="R181" t="s">
        <v>307</v>
      </c>
      <c r="S181" t="s">
        <v>85</v>
      </c>
      <c r="T181">
        <v>1200</v>
      </c>
      <c r="V181" s="29">
        <v>1</v>
      </c>
      <c r="AK181" s="30"/>
      <c r="AT181" s="31"/>
      <c r="CK181" t="s">
        <v>947</v>
      </c>
    </row>
    <row r="182" spans="1:89" customFormat="1" ht="15" x14ac:dyDescent="0.25">
      <c r="A182" t="s">
        <v>948</v>
      </c>
      <c r="B182" s="28">
        <v>41143</v>
      </c>
      <c r="C182" t="s">
        <v>933</v>
      </c>
      <c r="D182" t="s">
        <v>929</v>
      </c>
      <c r="E182" t="s">
        <v>86</v>
      </c>
      <c r="F182" t="s">
        <v>102</v>
      </c>
      <c r="G182" t="s">
        <v>949</v>
      </c>
      <c r="H182">
        <v>343.39999389648398</v>
      </c>
      <c r="I182" s="2" t="s">
        <v>238</v>
      </c>
      <c r="J182" t="s">
        <v>239</v>
      </c>
      <c r="K182">
        <f t="shared" si="2"/>
        <v>1</v>
      </c>
      <c r="L182">
        <v>0</v>
      </c>
      <c r="M182">
        <v>0</v>
      </c>
      <c r="N182">
        <v>0</v>
      </c>
      <c r="O182">
        <v>1</v>
      </c>
      <c r="P182">
        <v>1</v>
      </c>
      <c r="Q182" t="s">
        <v>95</v>
      </c>
      <c r="R182" t="s">
        <v>950</v>
      </c>
      <c r="S182" t="s">
        <v>142</v>
      </c>
      <c r="T182">
        <v>211</v>
      </c>
      <c r="U182">
        <v>173</v>
      </c>
      <c r="V182" s="29"/>
      <c r="AK182" s="30"/>
      <c r="AN182">
        <v>2</v>
      </c>
      <c r="AT182" s="31">
        <v>1</v>
      </c>
      <c r="CK182" t="s">
        <v>951</v>
      </c>
    </row>
    <row r="183" spans="1:89" customFormat="1" ht="15" x14ac:dyDescent="0.25">
      <c r="A183" t="s">
        <v>952</v>
      </c>
      <c r="B183" s="28">
        <v>40993</v>
      </c>
      <c r="C183" t="s">
        <v>933</v>
      </c>
      <c r="D183" t="s">
        <v>953</v>
      </c>
      <c r="E183" t="s">
        <v>86</v>
      </c>
      <c r="F183" t="s">
        <v>89</v>
      </c>
      <c r="G183" t="s">
        <v>954</v>
      </c>
      <c r="H183">
        <v>26</v>
      </c>
      <c r="I183" s="2" t="s">
        <v>238</v>
      </c>
      <c r="J183" t="s">
        <v>239</v>
      </c>
      <c r="K183">
        <f t="shared" si="2"/>
        <v>1</v>
      </c>
      <c r="L183">
        <v>0</v>
      </c>
      <c r="M183">
        <v>0</v>
      </c>
      <c r="N183">
        <v>0</v>
      </c>
      <c r="O183">
        <v>1</v>
      </c>
      <c r="P183">
        <v>1</v>
      </c>
      <c r="Q183" t="s">
        <v>240</v>
      </c>
      <c r="R183" t="s">
        <v>303</v>
      </c>
      <c r="S183" t="s">
        <v>85</v>
      </c>
      <c r="T183">
        <v>395</v>
      </c>
      <c r="U183">
        <v>158</v>
      </c>
      <c r="V183" s="29"/>
      <c r="AK183" s="30"/>
      <c r="AL183">
        <v>2</v>
      </c>
      <c r="AT183" s="31">
        <v>1</v>
      </c>
      <c r="CK183" t="s">
        <v>955</v>
      </c>
    </row>
    <row r="184" spans="1:89" customFormat="1" ht="15" x14ac:dyDescent="0.25">
      <c r="A184" t="s">
        <v>956</v>
      </c>
      <c r="B184" s="28">
        <v>41643</v>
      </c>
      <c r="C184" t="s">
        <v>957</v>
      </c>
      <c r="D184" t="s">
        <v>958</v>
      </c>
      <c r="E184" t="s">
        <v>86</v>
      </c>
      <c r="F184" t="s">
        <v>108</v>
      </c>
      <c r="G184" t="s">
        <v>959</v>
      </c>
      <c r="H184">
        <v>591</v>
      </c>
      <c r="I184" s="2" t="s">
        <v>238</v>
      </c>
      <c r="J184" t="s">
        <v>239</v>
      </c>
      <c r="K184">
        <f t="shared" si="2"/>
        <v>2</v>
      </c>
      <c r="L184">
        <v>0</v>
      </c>
      <c r="M184">
        <v>0</v>
      </c>
      <c r="N184">
        <v>0</v>
      </c>
      <c r="O184">
        <v>2</v>
      </c>
      <c r="P184">
        <v>2</v>
      </c>
      <c r="Q184" t="s">
        <v>95</v>
      </c>
      <c r="R184" t="s">
        <v>139</v>
      </c>
      <c r="S184" t="s">
        <v>85</v>
      </c>
      <c r="T184">
        <v>83.599998474121094</v>
      </c>
      <c r="U184">
        <v>16.700000762939499</v>
      </c>
      <c r="V184" s="29"/>
      <c r="AF184">
        <v>1</v>
      </c>
      <c r="AK184" s="30"/>
      <c r="AT184" s="31"/>
      <c r="BD184">
        <v>2</v>
      </c>
      <c r="CK184" t="s">
        <v>960</v>
      </c>
    </row>
    <row r="185" spans="1:89" customFormat="1" ht="15" x14ac:dyDescent="0.25">
      <c r="A185" t="s">
        <v>961</v>
      </c>
      <c r="B185" s="28">
        <v>43693</v>
      </c>
      <c r="C185" t="s">
        <v>964</v>
      </c>
      <c r="D185" t="s">
        <v>963</v>
      </c>
      <c r="E185" t="s">
        <v>86</v>
      </c>
      <c r="F185" t="s">
        <v>124</v>
      </c>
      <c r="G185" t="s">
        <v>965</v>
      </c>
      <c r="H185">
        <v>583</v>
      </c>
      <c r="I185" s="2" t="s">
        <v>238</v>
      </c>
      <c r="J185" t="s">
        <v>239</v>
      </c>
      <c r="K185">
        <f t="shared" si="2"/>
        <v>2</v>
      </c>
      <c r="L185">
        <v>0</v>
      </c>
      <c r="M185">
        <v>0</v>
      </c>
      <c r="N185">
        <v>2</v>
      </c>
      <c r="O185">
        <v>0</v>
      </c>
      <c r="P185">
        <v>2</v>
      </c>
      <c r="Q185" t="s">
        <v>240</v>
      </c>
      <c r="R185" t="s">
        <v>129</v>
      </c>
      <c r="S185" t="s">
        <v>90</v>
      </c>
      <c r="T185">
        <v>16600</v>
      </c>
      <c r="U185">
        <v>35.5</v>
      </c>
      <c r="V185" s="29"/>
      <c r="AH185">
        <v>1</v>
      </c>
      <c r="AK185" s="30"/>
      <c r="AT185" s="31"/>
      <c r="CK185" t="s">
        <v>966</v>
      </c>
    </row>
    <row r="186" spans="1:89" customFormat="1" ht="15" x14ac:dyDescent="0.25">
      <c r="A186" t="s">
        <v>967</v>
      </c>
      <c r="B186" s="28">
        <v>39946</v>
      </c>
      <c r="C186" t="s">
        <v>962</v>
      </c>
      <c r="D186" t="s">
        <v>963</v>
      </c>
      <c r="E186" t="s">
        <v>86</v>
      </c>
      <c r="F186" t="s">
        <v>112</v>
      </c>
      <c r="G186" t="s">
        <v>965</v>
      </c>
      <c r="H186">
        <v>449</v>
      </c>
      <c r="I186" s="2" t="s">
        <v>238</v>
      </c>
      <c r="J186" t="s">
        <v>239</v>
      </c>
      <c r="K186">
        <f t="shared" si="2"/>
        <v>2</v>
      </c>
      <c r="L186">
        <v>0</v>
      </c>
      <c r="M186">
        <v>0</v>
      </c>
      <c r="N186">
        <v>0</v>
      </c>
      <c r="O186">
        <v>2</v>
      </c>
      <c r="P186">
        <v>2</v>
      </c>
      <c r="Q186" t="s">
        <v>240</v>
      </c>
      <c r="R186" t="s">
        <v>139</v>
      </c>
      <c r="S186" t="s">
        <v>142</v>
      </c>
      <c r="T186">
        <v>527</v>
      </c>
      <c r="U186">
        <v>130</v>
      </c>
      <c r="V186" s="29"/>
      <c r="AK186" s="30"/>
      <c r="AL186">
        <v>2</v>
      </c>
      <c r="AT186" s="31">
        <v>1</v>
      </c>
      <c r="CK186" t="s">
        <v>968</v>
      </c>
    </row>
    <row r="187" spans="1:89" customFormat="1" ht="15" x14ac:dyDescent="0.25">
      <c r="A187" t="s">
        <v>969</v>
      </c>
      <c r="B187" s="28">
        <v>44479</v>
      </c>
      <c r="C187" t="s">
        <v>962</v>
      </c>
      <c r="D187" t="s">
        <v>970</v>
      </c>
      <c r="E187" t="s">
        <v>86</v>
      </c>
      <c r="F187" t="s">
        <v>132</v>
      </c>
      <c r="G187" t="s">
        <v>971</v>
      </c>
      <c r="H187">
        <v>604</v>
      </c>
      <c r="I187" s="2" t="s">
        <v>238</v>
      </c>
      <c r="J187" t="s">
        <v>239</v>
      </c>
      <c r="K187">
        <f t="shared" si="2"/>
        <v>1</v>
      </c>
      <c r="L187">
        <v>0</v>
      </c>
      <c r="M187">
        <v>0</v>
      </c>
      <c r="N187">
        <v>1</v>
      </c>
      <c r="O187">
        <v>0</v>
      </c>
      <c r="P187">
        <v>1</v>
      </c>
      <c r="V187" s="29"/>
      <c r="AB187">
        <v>1</v>
      </c>
      <c r="AK187" s="30"/>
      <c r="AT187" s="31"/>
      <c r="BE187">
        <v>2</v>
      </c>
    </row>
    <row r="188" spans="1:89" customFormat="1" ht="15" x14ac:dyDescent="0.25">
      <c r="A188" t="s">
        <v>972</v>
      </c>
      <c r="B188" s="28">
        <v>44334</v>
      </c>
      <c r="C188" t="s">
        <v>962</v>
      </c>
      <c r="D188" t="s">
        <v>970</v>
      </c>
      <c r="E188" t="s">
        <v>724</v>
      </c>
      <c r="F188" t="s">
        <v>98</v>
      </c>
      <c r="G188" t="s">
        <v>973</v>
      </c>
      <c r="I188" s="2" t="s">
        <v>238</v>
      </c>
      <c r="J188" t="s">
        <v>239</v>
      </c>
      <c r="K188">
        <f t="shared" si="2"/>
        <v>1</v>
      </c>
      <c r="L188">
        <v>0</v>
      </c>
      <c r="M188">
        <v>0</v>
      </c>
      <c r="N188">
        <v>1</v>
      </c>
      <c r="O188">
        <v>0</v>
      </c>
      <c r="P188">
        <v>1</v>
      </c>
      <c r="V188" s="29"/>
      <c r="AC188">
        <v>1</v>
      </c>
      <c r="AK188" s="30"/>
      <c r="AT188" s="31"/>
    </row>
    <row r="189" spans="1:89" customFormat="1" ht="15" x14ac:dyDescent="0.25">
      <c r="A189" t="s">
        <v>974</v>
      </c>
      <c r="B189" s="28">
        <v>42029</v>
      </c>
      <c r="C189" t="s">
        <v>962</v>
      </c>
      <c r="D189" t="s">
        <v>970</v>
      </c>
      <c r="E189" t="s">
        <v>86</v>
      </c>
      <c r="F189" t="s">
        <v>105</v>
      </c>
      <c r="G189" t="s">
        <v>975</v>
      </c>
      <c r="I189" s="2" t="s">
        <v>238</v>
      </c>
      <c r="J189" t="s">
        <v>239</v>
      </c>
      <c r="K189">
        <f t="shared" si="2"/>
        <v>2</v>
      </c>
      <c r="L189">
        <v>0</v>
      </c>
      <c r="M189">
        <v>0</v>
      </c>
      <c r="N189">
        <v>0</v>
      </c>
      <c r="O189">
        <v>2</v>
      </c>
      <c r="P189">
        <v>2</v>
      </c>
      <c r="Q189" t="s">
        <v>240</v>
      </c>
      <c r="R189" t="s">
        <v>976</v>
      </c>
      <c r="S189" t="s">
        <v>90</v>
      </c>
      <c r="T189">
        <v>5300</v>
      </c>
      <c r="U189">
        <v>16</v>
      </c>
      <c r="V189" s="29"/>
      <c r="AK189" s="30"/>
      <c r="AO189">
        <v>2</v>
      </c>
      <c r="AT189" s="31">
        <v>1</v>
      </c>
      <c r="CK189" t="s">
        <v>151</v>
      </c>
    </row>
    <row r="190" spans="1:89" customFormat="1" ht="15" x14ac:dyDescent="0.25">
      <c r="A190" t="s">
        <v>977</v>
      </c>
      <c r="B190" s="28">
        <v>42176</v>
      </c>
      <c r="C190" t="s">
        <v>962</v>
      </c>
      <c r="D190" t="s">
        <v>970</v>
      </c>
      <c r="E190" t="s">
        <v>566</v>
      </c>
      <c r="F190" t="s">
        <v>117</v>
      </c>
      <c r="G190" t="s">
        <v>978</v>
      </c>
      <c r="H190">
        <v>104</v>
      </c>
      <c r="I190" s="2" t="s">
        <v>238</v>
      </c>
      <c r="J190" t="s">
        <v>239</v>
      </c>
      <c r="K190">
        <f t="shared" si="2"/>
        <v>2</v>
      </c>
      <c r="L190">
        <v>0</v>
      </c>
      <c r="M190">
        <v>0</v>
      </c>
      <c r="N190">
        <v>0</v>
      </c>
      <c r="O190">
        <v>2</v>
      </c>
      <c r="P190">
        <v>2</v>
      </c>
      <c r="Q190" t="s">
        <v>95</v>
      </c>
      <c r="R190" t="s">
        <v>129</v>
      </c>
      <c r="S190" t="s">
        <v>85</v>
      </c>
      <c r="T190">
        <v>386</v>
      </c>
      <c r="U190">
        <v>102</v>
      </c>
      <c r="V190" s="29"/>
      <c r="AH190">
        <v>1</v>
      </c>
      <c r="AK190" s="30"/>
      <c r="AT190" s="31"/>
      <c r="CK190" t="s">
        <v>979</v>
      </c>
    </row>
    <row r="191" spans="1:89" customFormat="1" ht="15" x14ac:dyDescent="0.25">
      <c r="A191" t="s">
        <v>980</v>
      </c>
      <c r="B191" s="28">
        <v>41199</v>
      </c>
      <c r="C191" t="s">
        <v>981</v>
      </c>
      <c r="D191" t="s">
        <v>970</v>
      </c>
      <c r="E191" t="s">
        <v>86</v>
      </c>
      <c r="F191" t="s">
        <v>111</v>
      </c>
      <c r="G191" t="s">
        <v>982</v>
      </c>
      <c r="I191" s="2" t="s">
        <v>238</v>
      </c>
      <c r="J191" t="s">
        <v>239</v>
      </c>
      <c r="K191">
        <f t="shared" si="2"/>
        <v>2</v>
      </c>
      <c r="L191">
        <v>0</v>
      </c>
      <c r="M191">
        <v>0</v>
      </c>
      <c r="N191">
        <v>0</v>
      </c>
      <c r="O191">
        <v>2</v>
      </c>
      <c r="P191">
        <v>2</v>
      </c>
      <c r="Q191" t="s">
        <v>240</v>
      </c>
      <c r="R191" t="s">
        <v>129</v>
      </c>
      <c r="S191" t="s">
        <v>90</v>
      </c>
      <c r="T191">
        <v>910</v>
      </c>
      <c r="U191">
        <v>425</v>
      </c>
      <c r="V191" s="29"/>
      <c r="AK191" s="30"/>
      <c r="AT191" s="31"/>
      <c r="BD191">
        <v>2</v>
      </c>
      <c r="BQ191">
        <v>1</v>
      </c>
      <c r="CK191" t="s">
        <v>983</v>
      </c>
    </row>
    <row r="192" spans="1:89" customFormat="1" ht="15" x14ac:dyDescent="0.25">
      <c r="A192" t="s">
        <v>984</v>
      </c>
      <c r="B192" s="28">
        <v>41110</v>
      </c>
      <c r="C192" t="s">
        <v>981</v>
      </c>
      <c r="D192" t="s">
        <v>970</v>
      </c>
      <c r="E192" t="s">
        <v>86</v>
      </c>
      <c r="F192" t="s">
        <v>111</v>
      </c>
      <c r="G192" t="s">
        <v>982</v>
      </c>
      <c r="I192" s="2" t="s">
        <v>238</v>
      </c>
      <c r="J192" t="s">
        <v>239</v>
      </c>
      <c r="K192">
        <f t="shared" si="2"/>
        <v>1</v>
      </c>
      <c r="L192">
        <v>0</v>
      </c>
      <c r="M192">
        <v>0</v>
      </c>
      <c r="N192">
        <v>0</v>
      </c>
      <c r="O192">
        <v>1</v>
      </c>
      <c r="P192">
        <v>1</v>
      </c>
      <c r="Q192" t="s">
        <v>95</v>
      </c>
      <c r="R192" t="s">
        <v>129</v>
      </c>
      <c r="S192" t="s">
        <v>85</v>
      </c>
      <c r="T192">
        <v>119</v>
      </c>
      <c r="U192">
        <v>48</v>
      </c>
      <c r="V192" s="29"/>
      <c r="AK192" s="30"/>
      <c r="AO192">
        <v>2</v>
      </c>
      <c r="AT192" s="31">
        <v>1</v>
      </c>
      <c r="CK192" t="s">
        <v>985</v>
      </c>
    </row>
    <row r="193" spans="1:89" customFormat="1" ht="15" x14ac:dyDescent="0.25">
      <c r="A193" t="s">
        <v>986</v>
      </c>
      <c r="B193" s="28">
        <v>43592</v>
      </c>
      <c r="C193" t="s">
        <v>964</v>
      </c>
      <c r="D193" t="s">
        <v>970</v>
      </c>
      <c r="E193" t="s">
        <v>86</v>
      </c>
      <c r="F193" t="s">
        <v>118</v>
      </c>
      <c r="G193" t="s">
        <v>987</v>
      </c>
      <c r="H193">
        <v>511.89999389648398</v>
      </c>
      <c r="I193" s="2" t="s">
        <v>238</v>
      </c>
      <c r="J193" t="s">
        <v>239</v>
      </c>
      <c r="K193">
        <f t="shared" si="2"/>
        <v>2</v>
      </c>
      <c r="L193">
        <v>0</v>
      </c>
      <c r="M193">
        <v>1</v>
      </c>
      <c r="N193">
        <v>1</v>
      </c>
      <c r="O193">
        <v>0</v>
      </c>
      <c r="P193">
        <v>1</v>
      </c>
      <c r="Q193" t="s">
        <v>95</v>
      </c>
      <c r="R193" t="s">
        <v>988</v>
      </c>
      <c r="S193" t="s">
        <v>85</v>
      </c>
      <c r="T193">
        <v>480</v>
      </c>
      <c r="U193">
        <v>232</v>
      </c>
      <c r="V193" s="29"/>
      <c r="Z193">
        <v>2</v>
      </c>
      <c r="AK193" s="30">
        <v>2</v>
      </c>
      <c r="AT193" s="31">
        <v>1</v>
      </c>
      <c r="CK193" t="s">
        <v>989</v>
      </c>
    </row>
    <row r="194" spans="1:89" customFormat="1" ht="15" x14ac:dyDescent="0.25">
      <c r="A194" t="s">
        <v>990</v>
      </c>
      <c r="B194" s="28">
        <v>43894</v>
      </c>
      <c r="C194" t="s">
        <v>964</v>
      </c>
      <c r="D194" t="s">
        <v>970</v>
      </c>
      <c r="E194" t="s">
        <v>86</v>
      </c>
      <c r="F194" t="s">
        <v>96</v>
      </c>
      <c r="G194" t="s">
        <v>991</v>
      </c>
      <c r="H194">
        <v>638</v>
      </c>
      <c r="I194" s="2" t="s">
        <v>238</v>
      </c>
      <c r="J194" t="s">
        <v>239</v>
      </c>
      <c r="K194">
        <f t="shared" ref="K194:K257" si="3">SUM(L194:O194)</f>
        <v>1</v>
      </c>
      <c r="L194">
        <v>0</v>
      </c>
      <c r="M194">
        <v>0</v>
      </c>
      <c r="N194">
        <v>1</v>
      </c>
      <c r="O194">
        <v>0</v>
      </c>
      <c r="P194">
        <v>1</v>
      </c>
      <c r="Q194" t="s">
        <v>95</v>
      </c>
      <c r="R194" t="s">
        <v>303</v>
      </c>
      <c r="S194" t="s">
        <v>90</v>
      </c>
      <c r="T194">
        <v>2173</v>
      </c>
      <c r="U194">
        <v>329</v>
      </c>
      <c r="V194" s="29"/>
      <c r="AF194">
        <v>1</v>
      </c>
      <c r="AK194" s="30"/>
      <c r="AT194" s="31"/>
      <c r="CK194" t="s">
        <v>992</v>
      </c>
    </row>
    <row r="195" spans="1:89" customFormat="1" ht="15" x14ac:dyDescent="0.25">
      <c r="A195" t="s">
        <v>993</v>
      </c>
      <c r="B195" s="28">
        <v>43755</v>
      </c>
      <c r="C195" t="s">
        <v>964</v>
      </c>
      <c r="D195" t="s">
        <v>970</v>
      </c>
      <c r="E195" t="s">
        <v>86</v>
      </c>
      <c r="F195" t="s">
        <v>109</v>
      </c>
      <c r="G195" t="s">
        <v>994</v>
      </c>
      <c r="H195">
        <v>756.29998779296898</v>
      </c>
      <c r="I195" s="2" t="s">
        <v>238</v>
      </c>
      <c r="J195" t="s">
        <v>239</v>
      </c>
      <c r="K195">
        <f t="shared" si="3"/>
        <v>2</v>
      </c>
      <c r="L195">
        <v>0</v>
      </c>
      <c r="M195">
        <v>0</v>
      </c>
      <c r="N195">
        <v>2</v>
      </c>
      <c r="O195">
        <v>0</v>
      </c>
      <c r="P195">
        <v>2</v>
      </c>
      <c r="Q195" t="s">
        <v>95</v>
      </c>
      <c r="R195" t="s">
        <v>303</v>
      </c>
      <c r="S195" t="s">
        <v>142</v>
      </c>
      <c r="T195">
        <v>201</v>
      </c>
      <c r="U195">
        <v>116</v>
      </c>
      <c r="V195" s="29"/>
      <c r="AK195" s="30"/>
      <c r="AL195">
        <v>2</v>
      </c>
      <c r="AM195">
        <v>2</v>
      </c>
      <c r="AT195" s="31">
        <v>1</v>
      </c>
      <c r="CK195" t="s">
        <v>995</v>
      </c>
    </row>
    <row r="196" spans="1:89" customFormat="1" ht="15" x14ac:dyDescent="0.25">
      <c r="A196" t="s">
        <v>996</v>
      </c>
      <c r="B196" s="28">
        <v>43590</v>
      </c>
      <c r="C196" t="s">
        <v>964</v>
      </c>
      <c r="D196" t="s">
        <v>970</v>
      </c>
      <c r="E196" t="s">
        <v>86</v>
      </c>
      <c r="F196" t="s">
        <v>118</v>
      </c>
      <c r="G196" t="s">
        <v>997</v>
      </c>
      <c r="H196">
        <v>491</v>
      </c>
      <c r="I196" s="2" t="s">
        <v>238</v>
      </c>
      <c r="J196" t="s">
        <v>239</v>
      </c>
      <c r="K196">
        <f t="shared" si="3"/>
        <v>2</v>
      </c>
      <c r="L196">
        <v>0</v>
      </c>
      <c r="M196">
        <v>0</v>
      </c>
      <c r="N196">
        <v>0</v>
      </c>
      <c r="O196">
        <v>2</v>
      </c>
      <c r="P196">
        <v>2</v>
      </c>
      <c r="Q196" t="s">
        <v>95</v>
      </c>
      <c r="R196" t="s">
        <v>303</v>
      </c>
      <c r="S196" t="s">
        <v>93</v>
      </c>
      <c r="T196">
        <v>24500</v>
      </c>
      <c r="U196">
        <v>1000</v>
      </c>
      <c r="V196" s="29"/>
      <c r="AK196" s="30"/>
      <c r="AT196" s="31"/>
      <c r="AW196">
        <v>1</v>
      </c>
      <c r="CK196" t="s">
        <v>998</v>
      </c>
    </row>
    <row r="197" spans="1:89" customFormat="1" ht="15" x14ac:dyDescent="0.25">
      <c r="A197" s="32" t="s">
        <v>999</v>
      </c>
      <c r="B197" s="28">
        <v>43554</v>
      </c>
      <c r="C197" t="s">
        <v>964</v>
      </c>
      <c r="D197" t="s">
        <v>970</v>
      </c>
      <c r="E197" t="s">
        <v>86</v>
      </c>
      <c r="F197" t="s">
        <v>89</v>
      </c>
      <c r="G197" t="s">
        <v>1000</v>
      </c>
      <c r="H197">
        <v>627</v>
      </c>
      <c r="I197" s="2" t="s">
        <v>238</v>
      </c>
      <c r="J197" t="s">
        <v>239</v>
      </c>
      <c r="K197">
        <f t="shared" si="3"/>
        <v>2</v>
      </c>
      <c r="L197">
        <v>0</v>
      </c>
      <c r="M197">
        <v>2</v>
      </c>
      <c r="N197">
        <v>0</v>
      </c>
      <c r="O197">
        <v>0</v>
      </c>
      <c r="P197">
        <v>0</v>
      </c>
      <c r="Q197" t="s">
        <v>95</v>
      </c>
      <c r="R197" t="s">
        <v>303</v>
      </c>
      <c r="S197" t="s">
        <v>90</v>
      </c>
      <c r="T197">
        <v>818</v>
      </c>
      <c r="U197">
        <v>176</v>
      </c>
      <c r="V197" s="29"/>
      <c r="AH197">
        <v>1</v>
      </c>
      <c r="AK197" s="30"/>
      <c r="AN197">
        <v>2</v>
      </c>
      <c r="AT197" s="31"/>
      <c r="CK197" t="s">
        <v>1001</v>
      </c>
    </row>
    <row r="198" spans="1:89" customFormat="1" ht="15" x14ac:dyDescent="0.25">
      <c r="A198" t="s">
        <v>1002</v>
      </c>
      <c r="B198" s="28">
        <v>43408</v>
      </c>
      <c r="C198" t="s">
        <v>964</v>
      </c>
      <c r="D198" t="s">
        <v>970</v>
      </c>
      <c r="E198" t="s">
        <v>86</v>
      </c>
      <c r="F198" t="s">
        <v>111</v>
      </c>
      <c r="G198" t="s">
        <v>982</v>
      </c>
      <c r="H198">
        <v>2396.30004882813</v>
      </c>
      <c r="I198" s="2" t="s">
        <v>238</v>
      </c>
      <c r="J198" t="s">
        <v>239</v>
      </c>
      <c r="K198">
        <f t="shared" si="3"/>
        <v>1</v>
      </c>
      <c r="L198">
        <v>0</v>
      </c>
      <c r="M198">
        <v>0</v>
      </c>
      <c r="N198">
        <v>0</v>
      </c>
      <c r="O198">
        <v>1</v>
      </c>
      <c r="P198">
        <v>1</v>
      </c>
      <c r="Q198" t="s">
        <v>95</v>
      </c>
      <c r="R198" t="s">
        <v>303</v>
      </c>
      <c r="S198" t="s">
        <v>142</v>
      </c>
      <c r="T198">
        <v>145</v>
      </c>
      <c r="U198">
        <v>81</v>
      </c>
      <c r="V198" s="29"/>
      <c r="AK198" s="30"/>
      <c r="AL198">
        <v>2</v>
      </c>
      <c r="AO198">
        <v>2</v>
      </c>
      <c r="AT198" s="31">
        <v>1</v>
      </c>
      <c r="CK198" t="s">
        <v>1003</v>
      </c>
    </row>
    <row r="199" spans="1:89" customFormat="1" ht="15" x14ac:dyDescent="0.25">
      <c r="A199" t="s">
        <v>1004</v>
      </c>
      <c r="B199" s="28">
        <v>42313</v>
      </c>
      <c r="C199" t="s">
        <v>962</v>
      </c>
      <c r="D199" t="s">
        <v>970</v>
      </c>
      <c r="E199" t="s">
        <v>86</v>
      </c>
      <c r="F199" t="s">
        <v>125</v>
      </c>
      <c r="G199" t="s">
        <v>1005</v>
      </c>
      <c r="H199">
        <v>321.39999389648398</v>
      </c>
      <c r="I199" s="2" t="s">
        <v>238</v>
      </c>
      <c r="J199" t="s">
        <v>239</v>
      </c>
      <c r="K199">
        <f t="shared" si="3"/>
        <v>1</v>
      </c>
      <c r="L199">
        <v>1</v>
      </c>
      <c r="M199">
        <v>0</v>
      </c>
      <c r="N199">
        <v>0</v>
      </c>
      <c r="O199">
        <v>0</v>
      </c>
      <c r="P199">
        <v>0</v>
      </c>
      <c r="Q199" t="s">
        <v>240</v>
      </c>
      <c r="R199" t="s">
        <v>303</v>
      </c>
      <c r="S199" t="s">
        <v>85</v>
      </c>
      <c r="T199">
        <v>279.20001220703102</v>
      </c>
      <c r="U199">
        <v>267.70001220703102</v>
      </c>
      <c r="V199" s="29"/>
      <c r="AK199" s="30"/>
      <c r="AT199" s="31"/>
      <c r="AU199">
        <v>1</v>
      </c>
      <c r="CK199" t="s">
        <v>1006</v>
      </c>
    </row>
    <row r="200" spans="1:89" customFormat="1" ht="15" x14ac:dyDescent="0.25">
      <c r="A200" t="s">
        <v>1007</v>
      </c>
      <c r="B200" s="28">
        <v>41462</v>
      </c>
      <c r="C200" t="s">
        <v>1008</v>
      </c>
      <c r="D200" t="s">
        <v>970</v>
      </c>
      <c r="E200" t="s">
        <v>86</v>
      </c>
      <c r="F200" t="s">
        <v>102</v>
      </c>
      <c r="G200" t="s">
        <v>1009</v>
      </c>
      <c r="H200">
        <v>553</v>
      </c>
      <c r="I200" s="2" t="s">
        <v>238</v>
      </c>
      <c r="J200" t="s">
        <v>239</v>
      </c>
      <c r="K200">
        <f t="shared" si="3"/>
        <v>2</v>
      </c>
      <c r="L200">
        <v>0</v>
      </c>
      <c r="M200">
        <v>0</v>
      </c>
      <c r="N200">
        <v>2</v>
      </c>
      <c r="O200">
        <v>0</v>
      </c>
      <c r="P200">
        <v>2</v>
      </c>
      <c r="Q200" t="s">
        <v>95</v>
      </c>
      <c r="R200" t="s">
        <v>303</v>
      </c>
      <c r="S200" t="s">
        <v>90</v>
      </c>
      <c r="T200">
        <v>7290</v>
      </c>
      <c r="U200">
        <v>440</v>
      </c>
      <c r="V200" s="29"/>
      <c r="AG200">
        <v>1</v>
      </c>
      <c r="AK200" s="30"/>
      <c r="AT200" s="31"/>
      <c r="CK200" t="s">
        <v>1010</v>
      </c>
    </row>
    <row r="201" spans="1:89" customFormat="1" ht="15" x14ac:dyDescent="0.25">
      <c r="A201" t="s">
        <v>1011</v>
      </c>
      <c r="B201" s="28">
        <v>39890</v>
      </c>
      <c r="C201" t="s">
        <v>1012</v>
      </c>
      <c r="D201" t="s">
        <v>970</v>
      </c>
      <c r="E201" t="s">
        <v>86</v>
      </c>
      <c r="F201" t="s">
        <v>138</v>
      </c>
      <c r="G201" t="s">
        <v>1013</v>
      </c>
      <c r="H201">
        <v>49</v>
      </c>
      <c r="I201" s="2" t="s">
        <v>238</v>
      </c>
      <c r="J201" t="s">
        <v>239</v>
      </c>
      <c r="K201">
        <f t="shared" si="3"/>
        <v>2</v>
      </c>
      <c r="L201">
        <v>0</v>
      </c>
      <c r="M201">
        <v>0</v>
      </c>
      <c r="N201">
        <v>0</v>
      </c>
      <c r="O201">
        <v>2</v>
      </c>
      <c r="P201">
        <v>2</v>
      </c>
      <c r="Q201" t="s">
        <v>95</v>
      </c>
      <c r="R201" t="s">
        <v>303</v>
      </c>
      <c r="S201" t="s">
        <v>85</v>
      </c>
      <c r="T201">
        <v>3257</v>
      </c>
      <c r="U201">
        <v>10</v>
      </c>
      <c r="V201" s="29"/>
      <c r="AK201" s="30"/>
      <c r="AL201">
        <v>2</v>
      </c>
      <c r="AT201" s="31">
        <v>1</v>
      </c>
      <c r="CK201" t="s">
        <v>1014</v>
      </c>
    </row>
    <row r="202" spans="1:89" customFormat="1" ht="15" x14ac:dyDescent="0.25">
      <c r="A202" t="s">
        <v>1015</v>
      </c>
      <c r="B202" s="28">
        <v>39787</v>
      </c>
      <c r="C202" t="s">
        <v>964</v>
      </c>
      <c r="D202" t="s">
        <v>1016</v>
      </c>
      <c r="E202" t="s">
        <v>86</v>
      </c>
      <c r="F202" t="s">
        <v>89</v>
      </c>
      <c r="G202" t="s">
        <v>1017</v>
      </c>
      <c r="H202">
        <v>176</v>
      </c>
      <c r="I202" s="2" t="s">
        <v>238</v>
      </c>
      <c r="J202" t="s">
        <v>239</v>
      </c>
      <c r="K202">
        <f t="shared" si="3"/>
        <v>1</v>
      </c>
      <c r="L202">
        <v>0</v>
      </c>
      <c r="M202">
        <v>0</v>
      </c>
      <c r="N202">
        <v>0</v>
      </c>
      <c r="O202">
        <v>1</v>
      </c>
      <c r="P202">
        <v>1</v>
      </c>
      <c r="Q202" t="s">
        <v>95</v>
      </c>
      <c r="R202" t="s">
        <v>303</v>
      </c>
      <c r="S202" t="s">
        <v>142</v>
      </c>
      <c r="T202">
        <v>146</v>
      </c>
      <c r="U202">
        <v>103</v>
      </c>
      <c r="V202" s="29"/>
      <c r="AK202" s="30"/>
      <c r="AL202">
        <v>2</v>
      </c>
      <c r="AM202">
        <v>2</v>
      </c>
      <c r="AT202" s="31">
        <v>1</v>
      </c>
      <c r="CK202" t="s">
        <v>1018</v>
      </c>
    </row>
    <row r="203" spans="1:89" customFormat="1" ht="15" x14ac:dyDescent="0.25">
      <c r="A203" t="s">
        <v>1019</v>
      </c>
      <c r="B203" s="28">
        <v>41885</v>
      </c>
      <c r="C203" t="s">
        <v>962</v>
      </c>
      <c r="D203" t="s">
        <v>1020</v>
      </c>
      <c r="E203" t="s">
        <v>86</v>
      </c>
      <c r="F203" t="s">
        <v>105</v>
      </c>
      <c r="G203" t="s">
        <v>1021</v>
      </c>
      <c r="H203">
        <v>499</v>
      </c>
      <c r="I203" s="2" t="s">
        <v>238</v>
      </c>
      <c r="J203" t="s">
        <v>239</v>
      </c>
      <c r="K203">
        <f t="shared" si="3"/>
        <v>1</v>
      </c>
      <c r="L203">
        <v>0</v>
      </c>
      <c r="M203">
        <v>0</v>
      </c>
      <c r="N203">
        <v>0</v>
      </c>
      <c r="O203">
        <v>1</v>
      </c>
      <c r="P203">
        <v>1</v>
      </c>
      <c r="Q203" t="s">
        <v>240</v>
      </c>
      <c r="R203" t="s">
        <v>268</v>
      </c>
      <c r="S203" t="s">
        <v>142</v>
      </c>
      <c r="T203">
        <v>410</v>
      </c>
      <c r="U203">
        <v>331</v>
      </c>
      <c r="V203" s="29"/>
      <c r="AK203" s="30"/>
      <c r="AO203">
        <v>2</v>
      </c>
      <c r="AT203" s="31">
        <v>1</v>
      </c>
      <c r="CK203" t="s">
        <v>1022</v>
      </c>
    </row>
    <row r="204" spans="1:89" customFormat="1" ht="15" x14ac:dyDescent="0.25">
      <c r="A204" t="s">
        <v>1023</v>
      </c>
      <c r="B204" s="28">
        <v>44375</v>
      </c>
      <c r="C204" t="s">
        <v>962</v>
      </c>
      <c r="D204" t="s">
        <v>970</v>
      </c>
      <c r="E204" t="s">
        <v>86</v>
      </c>
      <c r="F204" t="s">
        <v>114</v>
      </c>
      <c r="G204" t="s">
        <v>1024</v>
      </c>
      <c r="H204">
        <v>2315</v>
      </c>
      <c r="I204" s="2" t="s">
        <v>238</v>
      </c>
      <c r="J204" t="s">
        <v>239</v>
      </c>
      <c r="K204">
        <f t="shared" si="3"/>
        <v>2</v>
      </c>
      <c r="L204">
        <v>0</v>
      </c>
      <c r="M204">
        <v>1</v>
      </c>
      <c r="N204">
        <v>0</v>
      </c>
      <c r="O204">
        <v>1</v>
      </c>
      <c r="P204">
        <v>1</v>
      </c>
      <c r="Q204" t="s">
        <v>95</v>
      </c>
      <c r="R204" t="s">
        <v>139</v>
      </c>
      <c r="S204" t="s">
        <v>90</v>
      </c>
      <c r="T204">
        <v>571</v>
      </c>
      <c r="U204">
        <v>4.1999998092651403</v>
      </c>
      <c r="V204" s="29"/>
      <c r="AK204" s="30"/>
      <c r="AT204" s="31"/>
      <c r="CC204">
        <v>1</v>
      </c>
      <c r="CK204" t="s">
        <v>1025</v>
      </c>
    </row>
    <row r="205" spans="1:89" customFormat="1" ht="15" x14ac:dyDescent="0.25">
      <c r="A205" t="s">
        <v>1026</v>
      </c>
      <c r="B205" s="28">
        <v>42980</v>
      </c>
      <c r="C205" t="s">
        <v>962</v>
      </c>
      <c r="D205" t="s">
        <v>970</v>
      </c>
      <c r="E205" t="s">
        <v>86</v>
      </c>
      <c r="F205" t="s">
        <v>1027</v>
      </c>
      <c r="G205" t="s">
        <v>1028</v>
      </c>
      <c r="H205">
        <v>456</v>
      </c>
      <c r="I205" s="2" t="s">
        <v>238</v>
      </c>
      <c r="J205" t="s">
        <v>239</v>
      </c>
      <c r="K205">
        <f t="shared" si="3"/>
        <v>1</v>
      </c>
      <c r="L205">
        <v>0</v>
      </c>
      <c r="M205">
        <v>0</v>
      </c>
      <c r="N205">
        <v>0</v>
      </c>
      <c r="O205">
        <v>1</v>
      </c>
      <c r="P205">
        <v>1</v>
      </c>
      <c r="Q205" t="s">
        <v>240</v>
      </c>
      <c r="R205" t="s">
        <v>139</v>
      </c>
      <c r="S205" t="s">
        <v>88</v>
      </c>
      <c r="T205">
        <v>140</v>
      </c>
      <c r="U205">
        <v>130</v>
      </c>
      <c r="V205" s="29"/>
      <c r="AK205" s="30"/>
      <c r="AO205">
        <v>2</v>
      </c>
      <c r="AT205" s="31">
        <v>1</v>
      </c>
      <c r="CK205" t="s">
        <v>1029</v>
      </c>
    </row>
    <row r="206" spans="1:89" customFormat="1" ht="15" x14ac:dyDescent="0.25">
      <c r="A206" t="s">
        <v>1030</v>
      </c>
      <c r="B206" s="28">
        <v>42579</v>
      </c>
      <c r="C206" t="s">
        <v>962</v>
      </c>
      <c r="D206" t="s">
        <v>970</v>
      </c>
      <c r="E206" t="s">
        <v>86</v>
      </c>
      <c r="F206" t="s">
        <v>98</v>
      </c>
      <c r="G206" t="s">
        <v>1031</v>
      </c>
      <c r="H206">
        <v>960</v>
      </c>
      <c r="I206" s="2" t="s">
        <v>238</v>
      </c>
      <c r="J206" t="s">
        <v>239</v>
      </c>
      <c r="K206">
        <f t="shared" si="3"/>
        <v>2</v>
      </c>
      <c r="L206">
        <v>1</v>
      </c>
      <c r="M206">
        <v>1</v>
      </c>
      <c r="N206">
        <v>0</v>
      </c>
      <c r="O206">
        <v>0</v>
      </c>
      <c r="P206">
        <v>0</v>
      </c>
      <c r="Q206" t="s">
        <v>240</v>
      </c>
      <c r="R206" t="s">
        <v>139</v>
      </c>
      <c r="S206" t="s">
        <v>85</v>
      </c>
      <c r="T206">
        <v>110</v>
      </c>
      <c r="U206">
        <v>0</v>
      </c>
      <c r="V206" s="29"/>
      <c r="AJ206">
        <v>1</v>
      </c>
      <c r="AK206" s="30"/>
      <c r="AT206" s="31"/>
      <c r="CK206" t="s">
        <v>1032</v>
      </c>
    </row>
    <row r="207" spans="1:89" customFormat="1" ht="15" x14ac:dyDescent="0.25">
      <c r="A207" t="s">
        <v>1033</v>
      </c>
      <c r="B207" s="28">
        <v>42411</v>
      </c>
      <c r="C207" t="s">
        <v>962</v>
      </c>
      <c r="D207" t="s">
        <v>970</v>
      </c>
      <c r="E207" t="s">
        <v>86</v>
      </c>
      <c r="F207" t="s">
        <v>105</v>
      </c>
      <c r="G207" t="s">
        <v>1034</v>
      </c>
      <c r="H207">
        <v>3103.89990234375</v>
      </c>
      <c r="I207" s="2" t="s">
        <v>238</v>
      </c>
      <c r="J207" t="s">
        <v>239</v>
      </c>
      <c r="K207">
        <f t="shared" si="3"/>
        <v>2</v>
      </c>
      <c r="L207">
        <v>2</v>
      </c>
      <c r="M207">
        <v>0</v>
      </c>
      <c r="N207">
        <v>0</v>
      </c>
      <c r="O207">
        <v>0</v>
      </c>
      <c r="P207">
        <v>0</v>
      </c>
      <c r="Q207" t="s">
        <v>240</v>
      </c>
      <c r="R207" t="s">
        <v>139</v>
      </c>
      <c r="S207" t="s">
        <v>93</v>
      </c>
      <c r="T207">
        <v>3675</v>
      </c>
      <c r="U207">
        <v>1002.5</v>
      </c>
      <c r="V207" s="29"/>
      <c r="AK207" s="30">
        <v>2</v>
      </c>
      <c r="AT207" s="31">
        <v>1</v>
      </c>
      <c r="BA207">
        <v>2</v>
      </c>
      <c r="CK207" t="s">
        <v>1035</v>
      </c>
    </row>
    <row r="208" spans="1:89" customFormat="1" ht="15" x14ac:dyDescent="0.25">
      <c r="A208" t="s">
        <v>1036</v>
      </c>
      <c r="B208" s="28">
        <v>42081</v>
      </c>
      <c r="C208" t="s">
        <v>981</v>
      </c>
      <c r="D208" t="s">
        <v>970</v>
      </c>
      <c r="E208" t="s">
        <v>86</v>
      </c>
      <c r="F208" t="s">
        <v>111</v>
      </c>
      <c r="G208" t="s">
        <v>1037</v>
      </c>
      <c r="H208">
        <v>2576</v>
      </c>
      <c r="I208" s="2" t="s">
        <v>238</v>
      </c>
      <c r="J208" t="s">
        <v>239</v>
      </c>
      <c r="K208">
        <f t="shared" si="3"/>
        <v>1</v>
      </c>
      <c r="L208">
        <v>0</v>
      </c>
      <c r="M208">
        <v>0</v>
      </c>
      <c r="N208">
        <v>0</v>
      </c>
      <c r="O208">
        <v>1</v>
      </c>
      <c r="P208">
        <v>1</v>
      </c>
      <c r="Q208" t="s">
        <v>95</v>
      </c>
      <c r="R208" t="s">
        <v>139</v>
      </c>
      <c r="S208" t="s">
        <v>88</v>
      </c>
      <c r="T208">
        <v>32.200000762939503</v>
      </c>
      <c r="U208">
        <v>28.100000381469702</v>
      </c>
      <c r="V208" s="29"/>
      <c r="AK208" s="30"/>
      <c r="AO208">
        <v>2</v>
      </c>
      <c r="AT208" s="31">
        <v>1</v>
      </c>
      <c r="CK208" t="s">
        <v>1038</v>
      </c>
    </row>
    <row r="209" spans="1:89" customFormat="1" ht="15" x14ac:dyDescent="0.25">
      <c r="A209" t="s">
        <v>1039</v>
      </c>
      <c r="B209" s="28">
        <v>41754</v>
      </c>
      <c r="C209" t="s">
        <v>962</v>
      </c>
      <c r="D209" t="s">
        <v>970</v>
      </c>
      <c r="E209" t="s">
        <v>86</v>
      </c>
      <c r="F209" t="s">
        <v>91</v>
      </c>
      <c r="G209" t="s">
        <v>1040</v>
      </c>
      <c r="H209">
        <v>1613</v>
      </c>
      <c r="I209" s="2" t="s">
        <v>238</v>
      </c>
      <c r="J209" t="s">
        <v>239</v>
      </c>
      <c r="K209">
        <f t="shared" si="3"/>
        <v>2</v>
      </c>
      <c r="L209">
        <v>0</v>
      </c>
      <c r="M209">
        <v>0</v>
      </c>
      <c r="N209">
        <v>2</v>
      </c>
      <c r="O209">
        <v>0</v>
      </c>
      <c r="P209">
        <v>2</v>
      </c>
      <c r="Q209" t="s">
        <v>240</v>
      </c>
      <c r="R209" t="s">
        <v>139</v>
      </c>
      <c r="S209" t="s">
        <v>85</v>
      </c>
      <c r="T209">
        <v>320</v>
      </c>
      <c r="U209">
        <v>194</v>
      </c>
      <c r="V209" s="29"/>
      <c r="W209">
        <v>1</v>
      </c>
      <c r="AK209" s="30"/>
      <c r="AT209" s="31"/>
      <c r="CK209" t="s">
        <v>1041</v>
      </c>
    </row>
    <row r="210" spans="1:89" customFormat="1" ht="15" x14ac:dyDescent="0.25">
      <c r="A210" t="s">
        <v>1042</v>
      </c>
      <c r="B210" s="28">
        <v>41430</v>
      </c>
      <c r="C210" t="s">
        <v>981</v>
      </c>
      <c r="D210" t="s">
        <v>970</v>
      </c>
      <c r="E210" t="s">
        <v>86</v>
      </c>
      <c r="F210" t="s">
        <v>137</v>
      </c>
      <c r="G210" t="s">
        <v>1005</v>
      </c>
      <c r="H210">
        <v>73</v>
      </c>
      <c r="I210" s="2" t="s">
        <v>238</v>
      </c>
      <c r="J210" t="s">
        <v>239</v>
      </c>
      <c r="K210">
        <f t="shared" si="3"/>
        <v>2</v>
      </c>
      <c r="L210">
        <v>0</v>
      </c>
      <c r="M210">
        <v>0</v>
      </c>
      <c r="N210">
        <v>0</v>
      </c>
      <c r="O210">
        <v>2</v>
      </c>
      <c r="P210">
        <v>2</v>
      </c>
      <c r="Q210" t="s">
        <v>1043</v>
      </c>
      <c r="R210" t="s">
        <v>247</v>
      </c>
      <c r="S210" t="s">
        <v>142</v>
      </c>
      <c r="T210">
        <v>60</v>
      </c>
      <c r="U210">
        <v>48</v>
      </c>
      <c r="V210" s="29"/>
      <c r="AK210" s="30"/>
      <c r="AO210">
        <v>2</v>
      </c>
      <c r="AT210" s="31">
        <v>1</v>
      </c>
      <c r="CK210" t="s">
        <v>1044</v>
      </c>
    </row>
    <row r="211" spans="1:89" customFormat="1" ht="15" x14ac:dyDescent="0.25">
      <c r="A211" t="s">
        <v>1045</v>
      </c>
      <c r="B211" s="28">
        <v>41152</v>
      </c>
      <c r="C211" t="s">
        <v>962</v>
      </c>
      <c r="D211" t="s">
        <v>970</v>
      </c>
      <c r="E211" t="s">
        <v>86</v>
      </c>
      <c r="F211" t="s">
        <v>114</v>
      </c>
      <c r="G211" t="s">
        <v>1046</v>
      </c>
      <c r="H211">
        <v>414</v>
      </c>
      <c r="I211" s="2" t="s">
        <v>238</v>
      </c>
      <c r="J211" t="s">
        <v>239</v>
      </c>
      <c r="K211">
        <f t="shared" si="3"/>
        <v>1</v>
      </c>
      <c r="L211">
        <v>0</v>
      </c>
      <c r="M211">
        <v>0</v>
      </c>
      <c r="N211">
        <v>1</v>
      </c>
      <c r="O211">
        <v>0</v>
      </c>
      <c r="P211">
        <v>1</v>
      </c>
      <c r="Q211" t="s">
        <v>240</v>
      </c>
      <c r="R211" t="s">
        <v>139</v>
      </c>
      <c r="S211" t="s">
        <v>88</v>
      </c>
      <c r="T211">
        <v>15</v>
      </c>
      <c r="U211">
        <v>15</v>
      </c>
      <c r="V211" s="29"/>
      <c r="AK211" s="30"/>
      <c r="AT211" s="31"/>
      <c r="AW211">
        <v>1</v>
      </c>
      <c r="CK211" t="s">
        <v>1047</v>
      </c>
    </row>
    <row r="212" spans="1:89" customFormat="1" ht="15" x14ac:dyDescent="0.25">
      <c r="A212" t="s">
        <v>1048</v>
      </c>
      <c r="B212" s="28">
        <v>41115</v>
      </c>
      <c r="C212" t="s">
        <v>962</v>
      </c>
      <c r="D212" t="s">
        <v>970</v>
      </c>
      <c r="E212" t="s">
        <v>86</v>
      </c>
      <c r="F212" t="s">
        <v>83</v>
      </c>
      <c r="G212" t="s">
        <v>1049</v>
      </c>
      <c r="H212">
        <v>1149</v>
      </c>
      <c r="I212" s="2" t="s">
        <v>238</v>
      </c>
      <c r="J212" t="s">
        <v>239</v>
      </c>
      <c r="K212">
        <f t="shared" si="3"/>
        <v>2</v>
      </c>
      <c r="L212">
        <v>0</v>
      </c>
      <c r="M212">
        <v>0</v>
      </c>
      <c r="N212">
        <v>0</v>
      </c>
      <c r="O212">
        <v>2</v>
      </c>
      <c r="P212">
        <v>2</v>
      </c>
      <c r="Q212" t="s">
        <v>95</v>
      </c>
      <c r="R212" t="s">
        <v>139</v>
      </c>
      <c r="S212" t="s">
        <v>90</v>
      </c>
      <c r="T212">
        <v>2800</v>
      </c>
      <c r="U212">
        <v>6</v>
      </c>
      <c r="V212" s="29"/>
      <c r="AK212" s="30"/>
      <c r="AO212">
        <v>2</v>
      </c>
      <c r="AT212" s="31">
        <v>1</v>
      </c>
      <c r="CK212" t="s">
        <v>1050</v>
      </c>
    </row>
    <row r="213" spans="1:89" customFormat="1" ht="15" x14ac:dyDescent="0.25">
      <c r="A213" t="s">
        <v>1051</v>
      </c>
      <c r="B213" s="28">
        <v>41106</v>
      </c>
      <c r="C213" t="s">
        <v>962</v>
      </c>
      <c r="D213" t="s">
        <v>970</v>
      </c>
      <c r="E213" t="s">
        <v>86</v>
      </c>
      <c r="F213" t="s">
        <v>111</v>
      </c>
      <c r="G213" t="s">
        <v>1037</v>
      </c>
      <c r="H213">
        <v>1396</v>
      </c>
      <c r="I213" s="2" t="s">
        <v>238</v>
      </c>
      <c r="J213" t="s">
        <v>239</v>
      </c>
      <c r="K213">
        <f t="shared" si="3"/>
        <v>1</v>
      </c>
      <c r="L213">
        <v>0</v>
      </c>
      <c r="M213">
        <v>0</v>
      </c>
      <c r="N213">
        <v>0</v>
      </c>
      <c r="O213">
        <v>1</v>
      </c>
      <c r="P213">
        <v>1</v>
      </c>
      <c r="Q213" t="s">
        <v>240</v>
      </c>
      <c r="R213" t="s">
        <v>139</v>
      </c>
      <c r="S213" t="s">
        <v>88</v>
      </c>
      <c r="T213">
        <v>42</v>
      </c>
      <c r="U213">
        <v>42</v>
      </c>
      <c r="V213" s="29"/>
      <c r="AK213" s="30"/>
      <c r="AT213" s="31"/>
      <c r="BQ213">
        <v>1</v>
      </c>
      <c r="CK213" t="s">
        <v>1052</v>
      </c>
    </row>
    <row r="214" spans="1:89" customFormat="1" ht="15" x14ac:dyDescent="0.25">
      <c r="A214" t="s">
        <v>1053</v>
      </c>
      <c r="B214" s="28">
        <v>41038</v>
      </c>
      <c r="C214" t="s">
        <v>962</v>
      </c>
      <c r="D214" t="s">
        <v>970</v>
      </c>
      <c r="E214" t="s">
        <v>86</v>
      </c>
      <c r="F214" t="s">
        <v>117</v>
      </c>
      <c r="G214" t="s">
        <v>1054</v>
      </c>
      <c r="H214">
        <v>327</v>
      </c>
      <c r="I214" s="2" t="s">
        <v>238</v>
      </c>
      <c r="J214" t="s">
        <v>239</v>
      </c>
      <c r="K214">
        <f t="shared" si="3"/>
        <v>1</v>
      </c>
      <c r="L214">
        <v>0</v>
      </c>
      <c r="M214">
        <v>0</v>
      </c>
      <c r="N214">
        <v>1</v>
      </c>
      <c r="O214">
        <v>0</v>
      </c>
      <c r="P214">
        <v>1</v>
      </c>
      <c r="Q214" t="s">
        <v>240</v>
      </c>
      <c r="R214" t="s">
        <v>139</v>
      </c>
      <c r="S214" t="s">
        <v>142</v>
      </c>
      <c r="T214">
        <v>102</v>
      </c>
      <c r="U214">
        <v>14</v>
      </c>
      <c r="V214" s="29"/>
      <c r="AK214" s="30">
        <v>2</v>
      </c>
      <c r="AL214">
        <v>2</v>
      </c>
      <c r="AT214" s="31">
        <v>1</v>
      </c>
      <c r="CK214" t="s">
        <v>1055</v>
      </c>
    </row>
    <row r="215" spans="1:89" customFormat="1" ht="15" x14ac:dyDescent="0.25">
      <c r="A215" t="s">
        <v>1056</v>
      </c>
      <c r="B215" s="28">
        <v>40673</v>
      </c>
      <c r="C215" t="s">
        <v>962</v>
      </c>
      <c r="D215" t="s">
        <v>970</v>
      </c>
      <c r="E215" t="s">
        <v>86</v>
      </c>
      <c r="F215" t="s">
        <v>132</v>
      </c>
      <c r="G215" t="s">
        <v>1057</v>
      </c>
      <c r="H215">
        <v>296</v>
      </c>
      <c r="I215" s="2" t="s">
        <v>238</v>
      </c>
      <c r="J215" t="s">
        <v>239</v>
      </c>
      <c r="K215">
        <f t="shared" si="3"/>
        <v>2</v>
      </c>
      <c r="L215">
        <v>0</v>
      </c>
      <c r="M215">
        <v>0</v>
      </c>
      <c r="N215">
        <v>0</v>
      </c>
      <c r="O215">
        <v>2</v>
      </c>
      <c r="P215">
        <v>2</v>
      </c>
      <c r="Q215" t="s">
        <v>240</v>
      </c>
      <c r="R215" t="s">
        <v>139</v>
      </c>
      <c r="S215" t="s">
        <v>90</v>
      </c>
      <c r="T215">
        <v>246</v>
      </c>
      <c r="U215">
        <v>15</v>
      </c>
      <c r="V215" s="29"/>
      <c r="AH215">
        <v>1</v>
      </c>
      <c r="AK215" s="30"/>
      <c r="AT215" s="31"/>
      <c r="CK215" t="s">
        <v>1058</v>
      </c>
    </row>
    <row r="216" spans="1:89" customFormat="1" ht="15" x14ac:dyDescent="0.25">
      <c r="A216" t="s">
        <v>1059</v>
      </c>
      <c r="B216" s="28">
        <v>40647</v>
      </c>
      <c r="C216" t="s">
        <v>962</v>
      </c>
      <c r="D216" t="s">
        <v>970</v>
      </c>
      <c r="E216" t="s">
        <v>86</v>
      </c>
      <c r="F216" t="s">
        <v>89</v>
      </c>
      <c r="G216" t="s">
        <v>1060</v>
      </c>
      <c r="H216">
        <v>881</v>
      </c>
      <c r="I216" s="2" t="s">
        <v>238</v>
      </c>
      <c r="J216" t="s">
        <v>239</v>
      </c>
      <c r="K216">
        <f t="shared" si="3"/>
        <v>1</v>
      </c>
      <c r="L216">
        <v>0</v>
      </c>
      <c r="M216">
        <v>0</v>
      </c>
      <c r="N216">
        <v>0</v>
      </c>
      <c r="O216">
        <v>1</v>
      </c>
      <c r="P216">
        <v>1</v>
      </c>
      <c r="Q216" t="s">
        <v>240</v>
      </c>
      <c r="R216" t="s">
        <v>139</v>
      </c>
      <c r="S216" t="s">
        <v>88</v>
      </c>
      <c r="T216">
        <v>21</v>
      </c>
      <c r="U216">
        <v>21</v>
      </c>
      <c r="V216" s="29"/>
      <c r="AK216" s="30"/>
      <c r="AO216">
        <v>2</v>
      </c>
      <c r="AT216" s="31">
        <v>1</v>
      </c>
      <c r="CK216" t="s">
        <v>1061</v>
      </c>
    </row>
    <row r="217" spans="1:89" customFormat="1" ht="15" x14ac:dyDescent="0.25">
      <c r="A217" t="s">
        <v>1062</v>
      </c>
      <c r="B217" s="28">
        <v>40521</v>
      </c>
      <c r="C217" t="s">
        <v>1012</v>
      </c>
      <c r="D217" t="s">
        <v>970</v>
      </c>
      <c r="E217" t="s">
        <v>86</v>
      </c>
      <c r="F217" t="s">
        <v>111</v>
      </c>
      <c r="G217" t="s">
        <v>1063</v>
      </c>
      <c r="H217">
        <v>558.09997558593795</v>
      </c>
      <c r="I217" s="2" t="s">
        <v>238</v>
      </c>
      <c r="J217" t="s">
        <v>239</v>
      </c>
      <c r="K217">
        <f t="shared" si="3"/>
        <v>2</v>
      </c>
      <c r="L217">
        <v>0</v>
      </c>
      <c r="M217">
        <v>0</v>
      </c>
      <c r="N217">
        <v>1</v>
      </c>
      <c r="O217">
        <v>1</v>
      </c>
      <c r="P217">
        <v>2</v>
      </c>
      <c r="Q217" t="s">
        <v>95</v>
      </c>
      <c r="R217" t="s">
        <v>139</v>
      </c>
      <c r="S217" t="s">
        <v>85</v>
      </c>
      <c r="T217">
        <v>183</v>
      </c>
      <c r="U217">
        <v>86</v>
      </c>
      <c r="V217" s="29"/>
      <c r="W217">
        <v>1</v>
      </c>
      <c r="AK217" s="30"/>
      <c r="AT217" s="31"/>
      <c r="CK217" t="s">
        <v>1064</v>
      </c>
    </row>
    <row r="218" spans="1:89" customFormat="1" ht="15" x14ac:dyDescent="0.25">
      <c r="A218" t="s">
        <v>1065</v>
      </c>
      <c r="B218" s="28">
        <v>40216</v>
      </c>
      <c r="C218" t="s">
        <v>962</v>
      </c>
      <c r="D218" t="s">
        <v>970</v>
      </c>
      <c r="E218" t="s">
        <v>86</v>
      </c>
      <c r="F218" t="s">
        <v>89</v>
      </c>
      <c r="G218" t="s">
        <v>1066</v>
      </c>
      <c r="H218">
        <v>196</v>
      </c>
      <c r="I218" s="2" t="s">
        <v>238</v>
      </c>
      <c r="J218" t="s">
        <v>239</v>
      </c>
      <c r="K218">
        <f t="shared" si="3"/>
        <v>1</v>
      </c>
      <c r="L218">
        <v>0</v>
      </c>
      <c r="M218">
        <v>0</v>
      </c>
      <c r="N218">
        <v>0</v>
      </c>
      <c r="O218">
        <v>1</v>
      </c>
      <c r="P218">
        <v>1</v>
      </c>
      <c r="Q218" t="s">
        <v>95</v>
      </c>
      <c r="R218" t="s">
        <v>139</v>
      </c>
      <c r="S218" t="s">
        <v>88</v>
      </c>
      <c r="T218">
        <v>23</v>
      </c>
      <c r="U218">
        <v>10</v>
      </c>
      <c r="V218" s="29"/>
      <c r="AK218" s="30"/>
      <c r="AM218">
        <v>2</v>
      </c>
      <c r="AT218" s="31">
        <v>1</v>
      </c>
      <c r="CK218" t="s">
        <v>1067</v>
      </c>
    </row>
    <row r="219" spans="1:89" customFormat="1" ht="15" x14ac:dyDescent="0.25">
      <c r="A219" t="s">
        <v>1068</v>
      </c>
      <c r="B219" s="28">
        <v>41935</v>
      </c>
      <c r="C219" t="s">
        <v>962</v>
      </c>
      <c r="D219" t="s">
        <v>1069</v>
      </c>
      <c r="E219" t="s">
        <v>86</v>
      </c>
      <c r="F219" t="s">
        <v>117</v>
      </c>
      <c r="G219" t="s">
        <v>1070</v>
      </c>
      <c r="I219" s="2" t="s">
        <v>238</v>
      </c>
      <c r="J219" t="s">
        <v>239</v>
      </c>
      <c r="K219">
        <f t="shared" si="3"/>
        <v>1</v>
      </c>
      <c r="L219">
        <v>0</v>
      </c>
      <c r="M219">
        <v>0</v>
      </c>
      <c r="N219">
        <v>1</v>
      </c>
      <c r="O219">
        <v>0</v>
      </c>
      <c r="P219">
        <v>1</v>
      </c>
      <c r="Q219" t="s">
        <v>95</v>
      </c>
      <c r="R219" t="s">
        <v>1071</v>
      </c>
      <c r="S219" t="s">
        <v>85</v>
      </c>
      <c r="T219">
        <v>150</v>
      </c>
      <c r="U219">
        <v>18</v>
      </c>
      <c r="V219" s="29"/>
      <c r="AK219" s="30">
        <v>2</v>
      </c>
      <c r="AT219" s="31">
        <v>1</v>
      </c>
      <c r="CK219" t="s">
        <v>1072</v>
      </c>
    </row>
    <row r="220" spans="1:89" customFormat="1" ht="15" x14ac:dyDescent="0.25">
      <c r="A220" t="s">
        <v>1073</v>
      </c>
      <c r="B220" s="28">
        <v>44338</v>
      </c>
      <c r="C220" t="s">
        <v>981</v>
      </c>
      <c r="D220" t="s">
        <v>1016</v>
      </c>
      <c r="E220" t="s">
        <v>86</v>
      </c>
      <c r="F220" t="s">
        <v>101</v>
      </c>
      <c r="G220" t="s">
        <v>1074</v>
      </c>
      <c r="I220" s="2" t="s">
        <v>238</v>
      </c>
      <c r="J220" t="s">
        <v>239</v>
      </c>
      <c r="K220">
        <f t="shared" si="3"/>
        <v>2</v>
      </c>
      <c r="L220">
        <v>2</v>
      </c>
      <c r="M220">
        <v>0</v>
      </c>
      <c r="N220">
        <v>0</v>
      </c>
      <c r="O220">
        <v>0</v>
      </c>
      <c r="P220">
        <v>0</v>
      </c>
      <c r="V220" s="29"/>
      <c r="AK220" s="30"/>
      <c r="AT220" s="31">
        <v>1</v>
      </c>
    </row>
    <row r="221" spans="1:89" customFormat="1" ht="15" x14ac:dyDescent="0.25">
      <c r="A221" t="s">
        <v>1075</v>
      </c>
      <c r="B221" s="28">
        <v>39365</v>
      </c>
      <c r="C221" t="s">
        <v>1012</v>
      </c>
      <c r="D221" t="s">
        <v>1016</v>
      </c>
      <c r="E221" t="s">
        <v>86</v>
      </c>
      <c r="F221" t="s">
        <v>127</v>
      </c>
      <c r="G221" t="s">
        <v>1076</v>
      </c>
      <c r="H221">
        <v>19</v>
      </c>
      <c r="I221" s="2" t="s">
        <v>238</v>
      </c>
      <c r="J221" t="s">
        <v>239</v>
      </c>
      <c r="K221">
        <f t="shared" si="3"/>
        <v>2</v>
      </c>
      <c r="L221">
        <v>0</v>
      </c>
      <c r="M221">
        <v>0</v>
      </c>
      <c r="N221">
        <v>2</v>
      </c>
      <c r="O221">
        <v>0</v>
      </c>
      <c r="P221">
        <v>2</v>
      </c>
      <c r="Q221" t="s">
        <v>95</v>
      </c>
      <c r="R221" t="s">
        <v>129</v>
      </c>
      <c r="S221" t="s">
        <v>90</v>
      </c>
      <c r="T221">
        <v>8166</v>
      </c>
      <c r="U221">
        <v>77</v>
      </c>
      <c r="V221" s="29"/>
      <c r="AK221" s="30"/>
      <c r="AO221">
        <v>2</v>
      </c>
      <c r="AT221" s="31">
        <v>1</v>
      </c>
      <c r="CK221" t="s">
        <v>1077</v>
      </c>
    </row>
    <row r="222" spans="1:89" customFormat="1" ht="15" x14ac:dyDescent="0.25">
      <c r="A222" t="s">
        <v>1078</v>
      </c>
      <c r="B222" s="28">
        <v>42536</v>
      </c>
      <c r="C222" t="s">
        <v>962</v>
      </c>
      <c r="D222" t="s">
        <v>1079</v>
      </c>
      <c r="E222" t="s">
        <v>86</v>
      </c>
      <c r="F222" t="s">
        <v>91</v>
      </c>
      <c r="G222" t="s">
        <v>1080</v>
      </c>
      <c r="H222">
        <v>200</v>
      </c>
      <c r="I222" s="2" t="s">
        <v>238</v>
      </c>
      <c r="J222" t="s">
        <v>239</v>
      </c>
      <c r="K222">
        <f t="shared" si="3"/>
        <v>2</v>
      </c>
      <c r="L222">
        <v>0</v>
      </c>
      <c r="M222">
        <v>0</v>
      </c>
      <c r="N222">
        <v>2</v>
      </c>
      <c r="O222">
        <v>0</v>
      </c>
      <c r="P222">
        <v>2</v>
      </c>
      <c r="Q222" t="s">
        <v>95</v>
      </c>
      <c r="R222" t="s">
        <v>1081</v>
      </c>
      <c r="S222" t="s">
        <v>90</v>
      </c>
      <c r="T222">
        <v>2600</v>
      </c>
      <c r="U222">
        <v>75</v>
      </c>
      <c r="V222" s="29"/>
      <c r="AE222">
        <v>1</v>
      </c>
      <c r="AK222" s="30"/>
      <c r="AT222" s="31"/>
      <c r="BE222">
        <v>2</v>
      </c>
      <c r="CK222" t="s">
        <v>1082</v>
      </c>
    </row>
    <row r="223" spans="1:89" customFormat="1" ht="15" x14ac:dyDescent="0.25">
      <c r="A223" t="s">
        <v>1083</v>
      </c>
      <c r="B223" s="28">
        <v>43604</v>
      </c>
      <c r="C223" t="s">
        <v>964</v>
      </c>
      <c r="D223" t="s">
        <v>1016</v>
      </c>
      <c r="E223" t="s">
        <v>86</v>
      </c>
      <c r="F223" t="s">
        <v>108</v>
      </c>
      <c r="G223" t="s">
        <v>1084</v>
      </c>
      <c r="I223" s="2" t="s">
        <v>238</v>
      </c>
      <c r="J223" t="s">
        <v>239</v>
      </c>
      <c r="K223">
        <f t="shared" si="3"/>
        <v>2</v>
      </c>
      <c r="L223">
        <v>0</v>
      </c>
      <c r="M223">
        <v>0</v>
      </c>
      <c r="N223">
        <v>0</v>
      </c>
      <c r="O223">
        <v>2</v>
      </c>
      <c r="P223">
        <v>2</v>
      </c>
      <c r="Q223" t="s">
        <v>95</v>
      </c>
      <c r="R223" t="s">
        <v>303</v>
      </c>
      <c r="S223" t="s">
        <v>85</v>
      </c>
      <c r="V223" s="29"/>
      <c r="AK223" s="30"/>
      <c r="AL223">
        <v>2</v>
      </c>
      <c r="AO223">
        <v>2</v>
      </c>
      <c r="AT223" s="31">
        <v>1</v>
      </c>
      <c r="CK223" t="s">
        <v>1085</v>
      </c>
    </row>
    <row r="224" spans="1:89" customFormat="1" ht="15" x14ac:dyDescent="0.25">
      <c r="A224" t="s">
        <v>1086</v>
      </c>
      <c r="B224" s="28">
        <v>41465</v>
      </c>
      <c r="C224" t="s">
        <v>962</v>
      </c>
      <c r="D224" t="s">
        <v>1016</v>
      </c>
      <c r="E224" t="s">
        <v>86</v>
      </c>
      <c r="F224" t="s">
        <v>96</v>
      </c>
      <c r="G224" t="s">
        <v>1087</v>
      </c>
      <c r="H224">
        <v>563</v>
      </c>
      <c r="I224" s="2" t="s">
        <v>238</v>
      </c>
      <c r="J224" t="s">
        <v>239</v>
      </c>
      <c r="K224">
        <f t="shared" si="3"/>
        <v>2</v>
      </c>
      <c r="L224">
        <v>1</v>
      </c>
      <c r="M224">
        <v>1</v>
      </c>
      <c r="N224">
        <v>0</v>
      </c>
      <c r="O224">
        <v>0</v>
      </c>
      <c r="P224">
        <v>0</v>
      </c>
      <c r="Q224" t="s">
        <v>240</v>
      </c>
      <c r="R224" t="s">
        <v>303</v>
      </c>
      <c r="S224" t="s">
        <v>93</v>
      </c>
      <c r="T224">
        <v>33785</v>
      </c>
      <c r="U224">
        <v>9999</v>
      </c>
      <c r="V224" s="29"/>
      <c r="AK224" s="30"/>
      <c r="AT224" s="31"/>
      <c r="CA224">
        <v>1</v>
      </c>
      <c r="CK224" t="s">
        <v>1088</v>
      </c>
    </row>
    <row r="225" spans="1:89" customFormat="1" ht="15" x14ac:dyDescent="0.25">
      <c r="A225" t="s">
        <v>1089</v>
      </c>
      <c r="B225" s="28">
        <v>40610</v>
      </c>
      <c r="C225" t="s">
        <v>981</v>
      </c>
      <c r="D225" t="s">
        <v>1016</v>
      </c>
      <c r="E225" t="s">
        <v>86</v>
      </c>
      <c r="F225" t="s">
        <v>138</v>
      </c>
      <c r="G225" t="s">
        <v>1090</v>
      </c>
      <c r="H225">
        <v>184</v>
      </c>
      <c r="I225" s="2" t="s">
        <v>238</v>
      </c>
      <c r="J225" t="s">
        <v>239</v>
      </c>
      <c r="K225">
        <f t="shared" si="3"/>
        <v>2</v>
      </c>
      <c r="L225">
        <v>0</v>
      </c>
      <c r="M225">
        <v>0</v>
      </c>
      <c r="N225">
        <v>0</v>
      </c>
      <c r="O225">
        <v>2</v>
      </c>
      <c r="P225">
        <v>2</v>
      </c>
      <c r="Q225" t="s">
        <v>95</v>
      </c>
      <c r="R225" t="s">
        <v>303</v>
      </c>
      <c r="S225" t="s">
        <v>90</v>
      </c>
      <c r="T225">
        <v>6798</v>
      </c>
      <c r="U225">
        <v>38</v>
      </c>
      <c r="V225" s="29"/>
      <c r="AK225" s="30"/>
      <c r="AO225">
        <v>2</v>
      </c>
      <c r="AT225" s="31">
        <v>1</v>
      </c>
      <c r="CK225" t="s">
        <v>1091</v>
      </c>
    </row>
    <row r="226" spans="1:89" customFormat="1" ht="15" x14ac:dyDescent="0.25">
      <c r="A226" t="s">
        <v>1092</v>
      </c>
      <c r="B226" s="28">
        <v>39319</v>
      </c>
      <c r="C226" t="s">
        <v>964</v>
      </c>
      <c r="D226" t="s">
        <v>1016</v>
      </c>
      <c r="E226" t="s">
        <v>86</v>
      </c>
      <c r="F226" t="s">
        <v>109</v>
      </c>
      <c r="G226" t="s">
        <v>1093</v>
      </c>
      <c r="H226">
        <v>459</v>
      </c>
      <c r="I226" s="2" t="s">
        <v>238</v>
      </c>
      <c r="J226" t="s">
        <v>239</v>
      </c>
      <c r="K226">
        <f t="shared" si="3"/>
        <v>2</v>
      </c>
      <c r="L226">
        <v>0</v>
      </c>
      <c r="M226">
        <v>2</v>
      </c>
      <c r="N226">
        <v>0</v>
      </c>
      <c r="O226">
        <v>0</v>
      </c>
      <c r="P226">
        <v>0</v>
      </c>
      <c r="Q226" t="s">
        <v>95</v>
      </c>
      <c r="R226" t="s">
        <v>303</v>
      </c>
      <c r="S226" t="s">
        <v>85</v>
      </c>
      <c r="T226">
        <v>732</v>
      </c>
      <c r="U226">
        <v>11</v>
      </c>
      <c r="V226" s="29">
        <v>1</v>
      </c>
      <c r="AK226" s="30"/>
      <c r="AT226" s="31"/>
      <c r="CK226" t="s">
        <v>1094</v>
      </c>
    </row>
    <row r="227" spans="1:89" customFormat="1" ht="15" x14ac:dyDescent="0.25">
      <c r="A227" t="s">
        <v>1095</v>
      </c>
      <c r="B227" s="28">
        <v>39201</v>
      </c>
      <c r="C227" t="s">
        <v>964</v>
      </c>
      <c r="D227" t="s">
        <v>1016</v>
      </c>
      <c r="E227" t="s">
        <v>86</v>
      </c>
      <c r="F227" t="s">
        <v>116</v>
      </c>
      <c r="G227" t="s">
        <v>1096</v>
      </c>
      <c r="H227">
        <v>62.200000762939503</v>
      </c>
      <c r="I227" s="2" t="s">
        <v>238</v>
      </c>
      <c r="J227" t="s">
        <v>239</v>
      </c>
      <c r="K227">
        <f t="shared" si="3"/>
        <v>1</v>
      </c>
      <c r="L227">
        <v>0</v>
      </c>
      <c r="M227">
        <v>0</v>
      </c>
      <c r="N227">
        <v>1</v>
      </c>
      <c r="O227">
        <v>0</v>
      </c>
      <c r="P227">
        <v>1</v>
      </c>
      <c r="Q227" t="s">
        <v>95</v>
      </c>
      <c r="R227" t="s">
        <v>303</v>
      </c>
      <c r="S227" t="s">
        <v>88</v>
      </c>
      <c r="T227">
        <v>8</v>
      </c>
      <c r="U227">
        <v>8</v>
      </c>
      <c r="V227" s="29"/>
      <c r="AK227" s="30"/>
      <c r="AL227">
        <v>2</v>
      </c>
      <c r="AT227" s="31">
        <v>1</v>
      </c>
      <c r="CK227" t="s">
        <v>1097</v>
      </c>
    </row>
    <row r="228" spans="1:89" customFormat="1" ht="15" x14ac:dyDescent="0.25">
      <c r="A228" t="s">
        <v>1098</v>
      </c>
      <c r="B228" s="28">
        <v>39130</v>
      </c>
      <c r="C228" t="s">
        <v>1012</v>
      </c>
      <c r="D228" t="s">
        <v>1016</v>
      </c>
      <c r="E228" t="s">
        <v>86</v>
      </c>
      <c r="F228" t="s">
        <v>104</v>
      </c>
      <c r="G228" t="s">
        <v>1099</v>
      </c>
      <c r="I228" s="2" t="s">
        <v>238</v>
      </c>
      <c r="J228" t="s">
        <v>239</v>
      </c>
      <c r="K228">
        <f t="shared" si="3"/>
        <v>1</v>
      </c>
      <c r="L228">
        <v>0</v>
      </c>
      <c r="M228">
        <v>0</v>
      </c>
      <c r="N228">
        <v>0</v>
      </c>
      <c r="O228">
        <v>1</v>
      </c>
      <c r="P228">
        <v>1</v>
      </c>
      <c r="Q228" t="s">
        <v>95</v>
      </c>
      <c r="R228" t="s">
        <v>303</v>
      </c>
      <c r="S228" t="s">
        <v>88</v>
      </c>
      <c r="T228">
        <v>45</v>
      </c>
      <c r="U228">
        <v>45</v>
      </c>
      <c r="V228" s="29"/>
      <c r="AK228" s="30"/>
      <c r="AO228">
        <v>2</v>
      </c>
      <c r="AT228" s="31">
        <v>1</v>
      </c>
      <c r="CK228" t="s">
        <v>1100</v>
      </c>
    </row>
    <row r="229" spans="1:89" customFormat="1" ht="15" x14ac:dyDescent="0.25">
      <c r="A229" t="s">
        <v>1101</v>
      </c>
      <c r="B229" s="28">
        <v>41825</v>
      </c>
      <c r="C229" t="s">
        <v>962</v>
      </c>
      <c r="D229" t="s">
        <v>1102</v>
      </c>
      <c r="E229" t="s">
        <v>86</v>
      </c>
      <c r="F229" t="s">
        <v>125</v>
      </c>
      <c r="G229" t="s">
        <v>1103</v>
      </c>
      <c r="H229">
        <v>317.10000610351602</v>
      </c>
      <c r="I229" s="2" t="s">
        <v>238</v>
      </c>
      <c r="J229" t="s">
        <v>239</v>
      </c>
      <c r="K229">
        <f t="shared" si="3"/>
        <v>1</v>
      </c>
      <c r="L229">
        <v>1</v>
      </c>
      <c r="M229">
        <v>0</v>
      </c>
      <c r="N229">
        <v>0</v>
      </c>
      <c r="O229">
        <v>0</v>
      </c>
      <c r="P229">
        <v>0</v>
      </c>
      <c r="Q229" t="s">
        <v>95</v>
      </c>
      <c r="R229" t="s">
        <v>268</v>
      </c>
      <c r="S229" t="s">
        <v>93</v>
      </c>
      <c r="T229">
        <v>30225</v>
      </c>
      <c r="U229">
        <v>34.5</v>
      </c>
      <c r="V229" s="29"/>
      <c r="AK229" s="30">
        <v>2</v>
      </c>
      <c r="AT229" s="31">
        <v>1</v>
      </c>
      <c r="CK229" t="s">
        <v>1104</v>
      </c>
    </row>
    <row r="230" spans="1:89" customFormat="1" ht="15" x14ac:dyDescent="0.25">
      <c r="A230" t="s">
        <v>1105</v>
      </c>
      <c r="B230" s="28">
        <v>41120</v>
      </c>
      <c r="C230" t="s">
        <v>962</v>
      </c>
      <c r="D230" t="s">
        <v>1016</v>
      </c>
      <c r="E230" t="s">
        <v>86</v>
      </c>
      <c r="F230" t="s">
        <v>122</v>
      </c>
      <c r="G230" t="s">
        <v>1106</v>
      </c>
      <c r="H230">
        <v>218</v>
      </c>
      <c r="I230" s="2" t="s">
        <v>238</v>
      </c>
      <c r="J230" t="s">
        <v>239</v>
      </c>
      <c r="K230">
        <f t="shared" si="3"/>
        <v>1</v>
      </c>
      <c r="L230">
        <v>0</v>
      </c>
      <c r="M230">
        <v>0</v>
      </c>
      <c r="N230">
        <v>0</v>
      </c>
      <c r="O230">
        <v>1</v>
      </c>
      <c r="P230">
        <v>1</v>
      </c>
      <c r="Q230" t="s">
        <v>240</v>
      </c>
      <c r="R230" t="s">
        <v>434</v>
      </c>
      <c r="S230" t="s">
        <v>85</v>
      </c>
      <c r="T230">
        <v>1418</v>
      </c>
      <c r="U230">
        <v>2</v>
      </c>
      <c r="V230" s="29"/>
      <c r="AK230" s="30"/>
      <c r="AL230">
        <v>2</v>
      </c>
      <c r="AT230" s="31">
        <v>1</v>
      </c>
      <c r="CK230" t="s">
        <v>1107</v>
      </c>
    </row>
    <row r="231" spans="1:89" customFormat="1" ht="15" x14ac:dyDescent="0.25">
      <c r="A231" t="s">
        <v>1108</v>
      </c>
      <c r="B231" s="28">
        <v>38970</v>
      </c>
      <c r="C231" t="s">
        <v>964</v>
      </c>
      <c r="D231" t="s">
        <v>1016</v>
      </c>
      <c r="E231" t="s">
        <v>86</v>
      </c>
      <c r="F231" t="s">
        <v>123</v>
      </c>
      <c r="G231" t="s">
        <v>1109</v>
      </c>
      <c r="H231">
        <v>42</v>
      </c>
      <c r="I231" s="2" t="s">
        <v>238</v>
      </c>
      <c r="J231" t="s">
        <v>239</v>
      </c>
      <c r="K231">
        <f t="shared" si="3"/>
        <v>1</v>
      </c>
      <c r="L231">
        <v>0</v>
      </c>
      <c r="M231">
        <v>1</v>
      </c>
      <c r="N231">
        <v>0</v>
      </c>
      <c r="O231">
        <v>0</v>
      </c>
      <c r="P231">
        <v>0</v>
      </c>
      <c r="Q231" t="s">
        <v>95</v>
      </c>
      <c r="R231" t="s">
        <v>434</v>
      </c>
      <c r="S231" t="s">
        <v>85</v>
      </c>
      <c r="T231">
        <v>990</v>
      </c>
      <c r="U231">
        <v>4</v>
      </c>
      <c r="V231" s="29"/>
      <c r="AK231" s="30">
        <v>2</v>
      </c>
      <c r="AO231">
        <v>2</v>
      </c>
      <c r="AT231" s="31">
        <v>1</v>
      </c>
      <c r="CK231" t="s">
        <v>1110</v>
      </c>
    </row>
    <row r="232" spans="1:89" customFormat="1" ht="15" x14ac:dyDescent="0.25">
      <c r="A232" t="s">
        <v>1111</v>
      </c>
      <c r="B232" s="28">
        <v>38814</v>
      </c>
      <c r="C232" t="s">
        <v>1012</v>
      </c>
      <c r="D232" t="s">
        <v>1016</v>
      </c>
      <c r="E232" t="s">
        <v>86</v>
      </c>
      <c r="F232" t="s">
        <v>103</v>
      </c>
      <c r="G232" t="s">
        <v>1112</v>
      </c>
      <c r="H232">
        <v>250</v>
      </c>
      <c r="I232" s="2" t="s">
        <v>238</v>
      </c>
      <c r="J232" t="s">
        <v>239</v>
      </c>
      <c r="K232">
        <f t="shared" si="3"/>
        <v>2</v>
      </c>
      <c r="L232">
        <v>0</v>
      </c>
      <c r="M232">
        <v>0</v>
      </c>
      <c r="N232">
        <v>0</v>
      </c>
      <c r="O232">
        <v>2</v>
      </c>
      <c r="P232">
        <v>2</v>
      </c>
      <c r="Q232" t="s">
        <v>95</v>
      </c>
      <c r="R232" t="s">
        <v>434</v>
      </c>
      <c r="S232" t="s">
        <v>142</v>
      </c>
      <c r="T232">
        <v>500</v>
      </c>
      <c r="U232">
        <v>250</v>
      </c>
      <c r="V232" s="29"/>
      <c r="AH232">
        <v>1</v>
      </c>
      <c r="AK232" s="30"/>
      <c r="AT232" s="31"/>
      <c r="CK232" t="s">
        <v>1113</v>
      </c>
    </row>
    <row r="233" spans="1:89" customFormat="1" ht="15" x14ac:dyDescent="0.25">
      <c r="A233" t="s">
        <v>1114</v>
      </c>
      <c r="B233" s="28">
        <v>44308</v>
      </c>
      <c r="C233" t="s">
        <v>962</v>
      </c>
      <c r="D233" t="s">
        <v>1016</v>
      </c>
      <c r="E233" t="s">
        <v>86</v>
      </c>
      <c r="F233" t="s">
        <v>96</v>
      </c>
      <c r="G233" t="s">
        <v>1115</v>
      </c>
      <c r="H233">
        <v>1526</v>
      </c>
      <c r="I233" s="2" t="s">
        <v>238</v>
      </c>
      <c r="J233" t="s">
        <v>239</v>
      </c>
      <c r="K233">
        <f t="shared" si="3"/>
        <v>2</v>
      </c>
      <c r="L233">
        <v>0</v>
      </c>
      <c r="M233">
        <v>0</v>
      </c>
      <c r="N233">
        <v>1</v>
      </c>
      <c r="O233">
        <v>1</v>
      </c>
      <c r="P233">
        <v>2</v>
      </c>
      <c r="Q233" t="s">
        <v>1116</v>
      </c>
      <c r="R233" t="s">
        <v>303</v>
      </c>
      <c r="S233" t="s">
        <v>90</v>
      </c>
      <c r="T233">
        <v>3983</v>
      </c>
      <c r="U233">
        <v>106</v>
      </c>
      <c r="V233" s="29"/>
      <c r="AB233">
        <v>1</v>
      </c>
      <c r="AK233" s="30"/>
      <c r="AT233" s="31"/>
      <c r="BD233">
        <v>2</v>
      </c>
      <c r="CK233" t="s">
        <v>1117</v>
      </c>
    </row>
    <row r="234" spans="1:89" customFormat="1" ht="15" x14ac:dyDescent="0.25">
      <c r="A234" t="s">
        <v>1118</v>
      </c>
      <c r="B234" s="28">
        <v>42687</v>
      </c>
      <c r="C234" t="s">
        <v>962</v>
      </c>
      <c r="D234" t="s">
        <v>1016</v>
      </c>
      <c r="E234" t="s">
        <v>86</v>
      </c>
      <c r="F234" t="s">
        <v>97</v>
      </c>
      <c r="G234" t="s">
        <v>1119</v>
      </c>
      <c r="H234">
        <v>913</v>
      </c>
      <c r="I234" s="2" t="s">
        <v>238</v>
      </c>
      <c r="J234" t="s">
        <v>239</v>
      </c>
      <c r="K234">
        <f t="shared" si="3"/>
        <v>1</v>
      </c>
      <c r="L234">
        <v>0</v>
      </c>
      <c r="M234">
        <v>0</v>
      </c>
      <c r="N234">
        <v>0</v>
      </c>
      <c r="O234">
        <v>1</v>
      </c>
      <c r="P234">
        <v>1</v>
      </c>
      <c r="Q234" t="s">
        <v>240</v>
      </c>
      <c r="R234" t="s">
        <v>139</v>
      </c>
      <c r="S234" t="s">
        <v>88</v>
      </c>
      <c r="V234" s="29"/>
      <c r="AJ234">
        <v>1</v>
      </c>
      <c r="AK234" s="30"/>
      <c r="AT234" s="31"/>
      <c r="CK234" t="s">
        <v>1120</v>
      </c>
    </row>
    <row r="235" spans="1:89" customFormat="1" ht="15" x14ac:dyDescent="0.25">
      <c r="A235" t="s">
        <v>1121</v>
      </c>
      <c r="B235" s="28">
        <v>42466</v>
      </c>
      <c r="C235" t="s">
        <v>981</v>
      </c>
      <c r="D235" t="s">
        <v>1016</v>
      </c>
      <c r="E235" t="s">
        <v>86</v>
      </c>
      <c r="F235" t="s">
        <v>132</v>
      </c>
      <c r="G235" t="s">
        <v>1122</v>
      </c>
      <c r="H235">
        <v>330</v>
      </c>
      <c r="I235" s="2" t="s">
        <v>238</v>
      </c>
      <c r="J235" t="s">
        <v>239</v>
      </c>
      <c r="K235">
        <f t="shared" si="3"/>
        <v>2</v>
      </c>
      <c r="L235">
        <v>0</v>
      </c>
      <c r="M235">
        <v>0</v>
      </c>
      <c r="N235">
        <v>0</v>
      </c>
      <c r="O235">
        <v>2</v>
      </c>
      <c r="P235">
        <v>2</v>
      </c>
      <c r="Q235" t="s">
        <v>95</v>
      </c>
      <c r="R235" t="s">
        <v>139</v>
      </c>
      <c r="S235" t="s">
        <v>142</v>
      </c>
      <c r="T235">
        <v>272</v>
      </c>
      <c r="U235">
        <v>250</v>
      </c>
      <c r="V235" s="29"/>
      <c r="AG235">
        <v>1</v>
      </c>
      <c r="AK235" s="30"/>
      <c r="AT235" s="31"/>
      <c r="CK235" t="s">
        <v>1123</v>
      </c>
    </row>
    <row r="236" spans="1:89" customFormat="1" ht="15" x14ac:dyDescent="0.25">
      <c r="A236" t="s">
        <v>1124</v>
      </c>
      <c r="B236" s="28">
        <v>41785</v>
      </c>
      <c r="C236" t="s">
        <v>962</v>
      </c>
      <c r="D236" t="s">
        <v>1016</v>
      </c>
      <c r="E236" t="s">
        <v>86</v>
      </c>
      <c r="F236" t="s">
        <v>111</v>
      </c>
      <c r="G236" t="s">
        <v>1125</v>
      </c>
      <c r="H236">
        <v>965</v>
      </c>
      <c r="I236" s="2" t="s">
        <v>238</v>
      </c>
      <c r="J236" t="s">
        <v>239</v>
      </c>
      <c r="K236">
        <f t="shared" si="3"/>
        <v>2</v>
      </c>
      <c r="L236">
        <v>0</v>
      </c>
      <c r="M236">
        <v>0</v>
      </c>
      <c r="N236">
        <v>0</v>
      </c>
      <c r="O236">
        <v>2</v>
      </c>
      <c r="P236">
        <v>2</v>
      </c>
      <c r="Q236" t="s">
        <v>95</v>
      </c>
      <c r="R236" t="s">
        <v>139</v>
      </c>
      <c r="S236" t="s">
        <v>90</v>
      </c>
      <c r="T236">
        <v>945</v>
      </c>
      <c r="U236">
        <v>15</v>
      </c>
      <c r="V236" s="29"/>
      <c r="AK236" s="30"/>
      <c r="AL236">
        <v>2</v>
      </c>
      <c r="AN236">
        <v>2</v>
      </c>
      <c r="AT236" s="31">
        <v>1</v>
      </c>
      <c r="CK236" t="s">
        <v>1126</v>
      </c>
    </row>
    <row r="237" spans="1:89" customFormat="1" ht="15" x14ac:dyDescent="0.25">
      <c r="A237" t="s">
        <v>1127</v>
      </c>
      <c r="B237" s="28">
        <v>41519</v>
      </c>
      <c r="C237" t="s">
        <v>962</v>
      </c>
      <c r="D237" t="s">
        <v>1016</v>
      </c>
      <c r="E237" t="s">
        <v>86</v>
      </c>
      <c r="F237" t="s">
        <v>99</v>
      </c>
      <c r="G237" t="s">
        <v>1128</v>
      </c>
      <c r="H237">
        <v>382.89999389648398</v>
      </c>
      <c r="I237" s="2" t="s">
        <v>238</v>
      </c>
      <c r="J237" t="s">
        <v>239</v>
      </c>
      <c r="K237">
        <f t="shared" si="3"/>
        <v>1</v>
      </c>
      <c r="L237">
        <v>0</v>
      </c>
      <c r="M237">
        <v>0</v>
      </c>
      <c r="N237">
        <v>0</v>
      </c>
      <c r="O237">
        <v>1</v>
      </c>
      <c r="P237">
        <v>1</v>
      </c>
      <c r="Q237" t="s">
        <v>240</v>
      </c>
      <c r="R237" t="s">
        <v>139</v>
      </c>
      <c r="S237" t="s">
        <v>142</v>
      </c>
      <c r="T237">
        <v>300</v>
      </c>
      <c r="U237">
        <v>300</v>
      </c>
      <c r="V237" s="29"/>
      <c r="AH237">
        <v>1</v>
      </c>
      <c r="AK237" s="30"/>
      <c r="AT237" s="31"/>
      <c r="CK237" t="s">
        <v>1129</v>
      </c>
    </row>
    <row r="238" spans="1:89" customFormat="1" ht="15" x14ac:dyDescent="0.25">
      <c r="A238" t="s">
        <v>1130</v>
      </c>
      <c r="B238" s="28">
        <v>40984</v>
      </c>
      <c r="C238" t="s">
        <v>962</v>
      </c>
      <c r="D238" t="s">
        <v>1016</v>
      </c>
      <c r="E238" t="s">
        <v>724</v>
      </c>
      <c r="F238" t="s">
        <v>89</v>
      </c>
      <c r="G238" t="s">
        <v>1131</v>
      </c>
      <c r="H238">
        <v>393</v>
      </c>
      <c r="I238" s="2" t="s">
        <v>238</v>
      </c>
      <c r="J238" t="s">
        <v>239</v>
      </c>
      <c r="K238">
        <f t="shared" si="3"/>
        <v>2</v>
      </c>
      <c r="L238">
        <v>0</v>
      </c>
      <c r="M238">
        <v>0</v>
      </c>
      <c r="N238">
        <v>0</v>
      </c>
      <c r="O238">
        <v>2</v>
      </c>
      <c r="P238">
        <v>2</v>
      </c>
      <c r="Q238" t="s">
        <v>95</v>
      </c>
      <c r="R238" t="s">
        <v>139</v>
      </c>
      <c r="S238" t="s">
        <v>90</v>
      </c>
      <c r="T238">
        <v>3621</v>
      </c>
      <c r="U238">
        <v>45</v>
      </c>
      <c r="V238" s="29"/>
      <c r="AF238">
        <v>1</v>
      </c>
      <c r="AK238" s="30"/>
      <c r="AT238" s="31"/>
      <c r="CK238" t="s">
        <v>1132</v>
      </c>
    </row>
    <row r="239" spans="1:89" customFormat="1" ht="15" x14ac:dyDescent="0.25">
      <c r="A239" t="s">
        <v>1133</v>
      </c>
      <c r="B239" s="28">
        <v>40506</v>
      </c>
      <c r="C239" t="s">
        <v>962</v>
      </c>
      <c r="D239" t="s">
        <v>1016</v>
      </c>
      <c r="E239" t="s">
        <v>86</v>
      </c>
      <c r="F239" t="s">
        <v>105</v>
      </c>
      <c r="G239" t="s">
        <v>1134</v>
      </c>
      <c r="H239">
        <v>115</v>
      </c>
      <c r="I239" s="2" t="s">
        <v>238</v>
      </c>
      <c r="J239" t="s">
        <v>239</v>
      </c>
      <c r="K239">
        <f t="shared" si="3"/>
        <v>2</v>
      </c>
      <c r="L239">
        <v>0</v>
      </c>
      <c r="M239">
        <v>0</v>
      </c>
      <c r="N239">
        <v>2</v>
      </c>
      <c r="O239">
        <v>0</v>
      </c>
      <c r="P239">
        <v>2</v>
      </c>
      <c r="Q239" t="s">
        <v>240</v>
      </c>
      <c r="R239" t="s">
        <v>139</v>
      </c>
      <c r="S239" t="s">
        <v>90</v>
      </c>
      <c r="T239">
        <v>470</v>
      </c>
      <c r="U239">
        <v>26</v>
      </c>
      <c r="V239" s="29"/>
      <c r="AK239" s="30"/>
      <c r="AO239">
        <v>2</v>
      </c>
      <c r="AT239" s="31">
        <v>1</v>
      </c>
      <c r="CK239" t="s">
        <v>917</v>
      </c>
    </row>
    <row r="240" spans="1:89" customFormat="1" ht="15" x14ac:dyDescent="0.25">
      <c r="A240" t="s">
        <v>1135</v>
      </c>
      <c r="B240" s="28">
        <v>40069</v>
      </c>
      <c r="C240" t="s">
        <v>962</v>
      </c>
      <c r="D240" t="s">
        <v>1016</v>
      </c>
      <c r="E240" t="s">
        <v>86</v>
      </c>
      <c r="F240" t="s">
        <v>123</v>
      </c>
      <c r="G240" t="s">
        <v>1122</v>
      </c>
      <c r="H240">
        <v>90</v>
      </c>
      <c r="I240" s="2" t="s">
        <v>238</v>
      </c>
      <c r="J240" t="s">
        <v>239</v>
      </c>
      <c r="K240">
        <f t="shared" si="3"/>
        <v>1</v>
      </c>
      <c r="L240">
        <v>0</v>
      </c>
      <c r="M240">
        <v>0</v>
      </c>
      <c r="N240">
        <v>0</v>
      </c>
      <c r="O240">
        <v>1</v>
      </c>
      <c r="P240">
        <v>1</v>
      </c>
      <c r="Q240" t="s">
        <v>240</v>
      </c>
      <c r="R240" t="s">
        <v>139</v>
      </c>
      <c r="S240" t="s">
        <v>85</v>
      </c>
      <c r="T240">
        <v>190</v>
      </c>
      <c r="U240">
        <v>70</v>
      </c>
      <c r="V240" s="29"/>
      <c r="AK240" s="30"/>
      <c r="AT240" s="31"/>
      <c r="BQ240">
        <v>1</v>
      </c>
      <c r="CK240" t="s">
        <v>1136</v>
      </c>
    </row>
    <row r="241" spans="1:89" customFormat="1" ht="15" x14ac:dyDescent="0.25">
      <c r="A241" t="s">
        <v>1137</v>
      </c>
      <c r="B241" s="28">
        <v>40007</v>
      </c>
      <c r="C241" t="s">
        <v>981</v>
      </c>
      <c r="D241" t="s">
        <v>1016</v>
      </c>
      <c r="E241" t="s">
        <v>724</v>
      </c>
      <c r="F241" t="s">
        <v>113</v>
      </c>
      <c r="G241" t="s">
        <v>1138</v>
      </c>
      <c r="I241" s="2" t="s">
        <v>238</v>
      </c>
      <c r="J241" t="s">
        <v>239</v>
      </c>
      <c r="K241">
        <f t="shared" si="3"/>
        <v>1</v>
      </c>
      <c r="L241">
        <v>0</v>
      </c>
      <c r="M241">
        <v>0</v>
      </c>
      <c r="N241">
        <v>0</v>
      </c>
      <c r="O241">
        <v>1</v>
      </c>
      <c r="P241">
        <v>1</v>
      </c>
      <c r="Q241" t="s">
        <v>95</v>
      </c>
      <c r="R241" t="s">
        <v>139</v>
      </c>
      <c r="S241" t="s">
        <v>85</v>
      </c>
      <c r="T241">
        <v>636</v>
      </c>
      <c r="U241">
        <v>17</v>
      </c>
      <c r="V241" s="29"/>
      <c r="AK241" s="30">
        <v>2</v>
      </c>
      <c r="AO241">
        <v>2</v>
      </c>
      <c r="AT241" s="31">
        <v>1</v>
      </c>
      <c r="CK241" t="s">
        <v>1139</v>
      </c>
    </row>
    <row r="242" spans="1:89" customFormat="1" ht="15" x14ac:dyDescent="0.25">
      <c r="A242" t="s">
        <v>1140</v>
      </c>
      <c r="B242" s="28">
        <v>39924</v>
      </c>
      <c r="C242" t="s">
        <v>962</v>
      </c>
      <c r="D242" t="s">
        <v>1016</v>
      </c>
      <c r="E242" t="s">
        <v>86</v>
      </c>
      <c r="F242" t="s">
        <v>100</v>
      </c>
      <c r="G242" t="s">
        <v>1141</v>
      </c>
      <c r="H242">
        <v>144</v>
      </c>
      <c r="I242" s="2" t="s">
        <v>238</v>
      </c>
      <c r="J242" t="s">
        <v>239</v>
      </c>
      <c r="K242">
        <f t="shared" si="3"/>
        <v>1</v>
      </c>
      <c r="L242">
        <v>0</v>
      </c>
      <c r="M242">
        <v>0</v>
      </c>
      <c r="N242">
        <v>0</v>
      </c>
      <c r="O242">
        <v>1</v>
      </c>
      <c r="P242">
        <v>1</v>
      </c>
      <c r="Q242" t="s">
        <v>240</v>
      </c>
      <c r="R242" t="s">
        <v>139</v>
      </c>
      <c r="S242" t="s">
        <v>88</v>
      </c>
      <c r="T242">
        <v>32</v>
      </c>
      <c r="U242">
        <v>32</v>
      </c>
      <c r="V242" s="29"/>
      <c r="AK242" s="30"/>
      <c r="AO242">
        <v>2</v>
      </c>
      <c r="AT242" s="31">
        <v>1</v>
      </c>
      <c r="CK242" t="s">
        <v>1142</v>
      </c>
    </row>
    <row r="243" spans="1:89" customFormat="1" ht="15" x14ac:dyDescent="0.25">
      <c r="A243" t="s">
        <v>1143</v>
      </c>
      <c r="B243" s="28">
        <v>39715</v>
      </c>
      <c r="C243" t="s">
        <v>962</v>
      </c>
      <c r="D243" t="s">
        <v>1016</v>
      </c>
      <c r="E243" t="s">
        <v>86</v>
      </c>
      <c r="F243" t="s">
        <v>111</v>
      </c>
      <c r="G243" t="s">
        <v>1144</v>
      </c>
      <c r="I243" s="2" t="s">
        <v>238</v>
      </c>
      <c r="J243" t="s">
        <v>239</v>
      </c>
      <c r="K243">
        <f t="shared" si="3"/>
        <v>1</v>
      </c>
      <c r="L243">
        <v>0</v>
      </c>
      <c r="M243">
        <v>0</v>
      </c>
      <c r="N243">
        <v>1</v>
      </c>
      <c r="O243">
        <v>0</v>
      </c>
      <c r="P243">
        <v>1</v>
      </c>
      <c r="Q243" t="s">
        <v>240</v>
      </c>
      <c r="R243" t="s">
        <v>139</v>
      </c>
      <c r="S243" t="s">
        <v>88</v>
      </c>
      <c r="T243">
        <v>42</v>
      </c>
      <c r="U243">
        <v>10</v>
      </c>
      <c r="V243" s="29"/>
      <c r="AK243" s="30"/>
      <c r="AN243">
        <v>2</v>
      </c>
      <c r="AT243" s="31">
        <v>1</v>
      </c>
      <c r="CK243" t="s">
        <v>1145</v>
      </c>
    </row>
    <row r="244" spans="1:89" customFormat="1" ht="15" x14ac:dyDescent="0.25">
      <c r="A244" t="s">
        <v>1146</v>
      </c>
      <c r="B244" s="28">
        <v>39620</v>
      </c>
      <c r="C244" t="s">
        <v>1012</v>
      </c>
      <c r="D244" t="s">
        <v>1016</v>
      </c>
      <c r="E244" t="s">
        <v>86</v>
      </c>
      <c r="F244" t="s">
        <v>91</v>
      </c>
      <c r="G244" t="s">
        <v>1106</v>
      </c>
      <c r="H244">
        <v>322</v>
      </c>
      <c r="I244" s="2" t="s">
        <v>238</v>
      </c>
      <c r="J244" t="s">
        <v>239</v>
      </c>
      <c r="K244">
        <f t="shared" si="3"/>
        <v>2</v>
      </c>
      <c r="L244">
        <v>0</v>
      </c>
      <c r="M244">
        <v>0</v>
      </c>
      <c r="N244">
        <v>0</v>
      </c>
      <c r="O244">
        <v>2</v>
      </c>
      <c r="P244">
        <v>2</v>
      </c>
      <c r="Q244" t="s">
        <v>95</v>
      </c>
      <c r="R244" t="s">
        <v>139</v>
      </c>
      <c r="S244" t="s">
        <v>90</v>
      </c>
      <c r="T244">
        <v>5957</v>
      </c>
      <c r="V244" s="29"/>
      <c r="AH244">
        <v>1</v>
      </c>
      <c r="AK244" s="30"/>
      <c r="AT244" s="31"/>
      <c r="CK244" t="s">
        <v>1147</v>
      </c>
    </row>
    <row r="245" spans="1:89" customFormat="1" ht="15" x14ac:dyDescent="0.25">
      <c r="A245" t="s">
        <v>1148</v>
      </c>
      <c r="B245" s="28">
        <v>39151</v>
      </c>
      <c r="C245" t="s">
        <v>1149</v>
      </c>
      <c r="D245" t="s">
        <v>1150</v>
      </c>
      <c r="E245" t="s">
        <v>86</v>
      </c>
      <c r="F245" t="s">
        <v>96</v>
      </c>
      <c r="G245" t="s">
        <v>1151</v>
      </c>
      <c r="H245">
        <v>25</v>
      </c>
      <c r="I245" s="2" t="s">
        <v>238</v>
      </c>
      <c r="J245" t="s">
        <v>239</v>
      </c>
      <c r="K245">
        <f t="shared" si="3"/>
        <v>2</v>
      </c>
      <c r="L245">
        <v>0</v>
      </c>
      <c r="M245">
        <v>0</v>
      </c>
      <c r="N245">
        <v>2</v>
      </c>
      <c r="O245">
        <v>0</v>
      </c>
      <c r="P245">
        <v>2</v>
      </c>
      <c r="Q245" t="s">
        <v>95</v>
      </c>
      <c r="R245" t="s">
        <v>139</v>
      </c>
      <c r="S245" t="s">
        <v>93</v>
      </c>
      <c r="T245">
        <v>8327</v>
      </c>
      <c r="U245">
        <v>8</v>
      </c>
      <c r="V245" s="29"/>
      <c r="AK245" s="30"/>
      <c r="AT245" s="31"/>
      <c r="BQ245">
        <v>1</v>
      </c>
      <c r="CK245" t="s">
        <v>1152</v>
      </c>
    </row>
    <row r="246" spans="1:89" customFormat="1" ht="15" x14ac:dyDescent="0.25">
      <c r="A246" t="s">
        <v>1153</v>
      </c>
      <c r="B246" s="28">
        <v>38867</v>
      </c>
      <c r="C246" t="s">
        <v>964</v>
      </c>
      <c r="D246" t="s">
        <v>1154</v>
      </c>
      <c r="E246" t="s">
        <v>86</v>
      </c>
      <c r="F246" t="s">
        <v>100</v>
      </c>
      <c r="G246" t="s">
        <v>1106</v>
      </c>
      <c r="I246" s="2" t="s">
        <v>238</v>
      </c>
      <c r="J246" t="s">
        <v>239</v>
      </c>
      <c r="K246">
        <f t="shared" si="3"/>
        <v>2</v>
      </c>
      <c r="L246">
        <v>0</v>
      </c>
      <c r="M246">
        <v>0</v>
      </c>
      <c r="N246">
        <v>1</v>
      </c>
      <c r="O246">
        <v>1</v>
      </c>
      <c r="P246">
        <v>2</v>
      </c>
      <c r="Q246" t="s">
        <v>95</v>
      </c>
      <c r="R246" t="s">
        <v>139</v>
      </c>
      <c r="S246" t="s">
        <v>90</v>
      </c>
      <c r="T246">
        <v>2235</v>
      </c>
      <c r="U246">
        <v>63</v>
      </c>
      <c r="V246" s="29"/>
      <c r="AK246" s="30"/>
      <c r="AM246">
        <v>2</v>
      </c>
      <c r="AT246" s="31">
        <v>1</v>
      </c>
      <c r="CK246" t="s">
        <v>1155</v>
      </c>
    </row>
    <row r="247" spans="1:89" customFormat="1" ht="15" x14ac:dyDescent="0.25">
      <c r="A247" t="s">
        <v>1156</v>
      </c>
      <c r="B247" s="28">
        <v>44178</v>
      </c>
      <c r="C247" t="s">
        <v>981</v>
      </c>
      <c r="D247" t="s">
        <v>1016</v>
      </c>
      <c r="E247" t="s">
        <v>86</v>
      </c>
      <c r="F247" t="s">
        <v>101</v>
      </c>
      <c r="G247" t="s">
        <v>1157</v>
      </c>
      <c r="H247">
        <v>491</v>
      </c>
      <c r="I247" s="2" t="s">
        <v>238</v>
      </c>
      <c r="J247" t="s">
        <v>239</v>
      </c>
      <c r="K247">
        <f t="shared" si="3"/>
        <v>2</v>
      </c>
      <c r="L247">
        <v>0</v>
      </c>
      <c r="M247">
        <v>0</v>
      </c>
      <c r="N247">
        <v>2</v>
      </c>
      <c r="O247">
        <v>0</v>
      </c>
      <c r="P247">
        <v>2</v>
      </c>
      <c r="Q247" t="s">
        <v>95</v>
      </c>
      <c r="R247" t="s">
        <v>262</v>
      </c>
      <c r="S247" t="s">
        <v>93</v>
      </c>
      <c r="T247">
        <v>12851</v>
      </c>
      <c r="U247">
        <v>41</v>
      </c>
      <c r="V247" s="29"/>
      <c r="AK247" s="30"/>
      <c r="AM247">
        <v>2</v>
      </c>
      <c r="AT247" s="31">
        <v>1</v>
      </c>
      <c r="CK247" t="s">
        <v>1158</v>
      </c>
    </row>
    <row r="248" spans="1:89" customFormat="1" ht="15" x14ac:dyDescent="0.25">
      <c r="A248" t="s">
        <v>1159</v>
      </c>
      <c r="B248" s="28">
        <v>41804</v>
      </c>
      <c r="C248" t="s">
        <v>962</v>
      </c>
      <c r="D248" t="s">
        <v>1016</v>
      </c>
      <c r="E248" t="s">
        <v>86</v>
      </c>
      <c r="F248" t="s">
        <v>89</v>
      </c>
      <c r="G248" t="s">
        <v>1141</v>
      </c>
      <c r="H248">
        <v>568</v>
      </c>
      <c r="I248" s="2" t="s">
        <v>238</v>
      </c>
      <c r="J248" t="s">
        <v>239</v>
      </c>
      <c r="K248">
        <f t="shared" si="3"/>
        <v>1</v>
      </c>
      <c r="L248">
        <v>0</v>
      </c>
      <c r="M248">
        <v>0</v>
      </c>
      <c r="N248">
        <v>0</v>
      </c>
      <c r="O248">
        <v>1</v>
      </c>
      <c r="P248">
        <v>1</v>
      </c>
      <c r="Q248" t="s">
        <v>1160</v>
      </c>
      <c r="R248" t="s">
        <v>262</v>
      </c>
      <c r="S248" t="s">
        <v>90</v>
      </c>
      <c r="T248">
        <v>7490</v>
      </c>
      <c r="U248">
        <v>400</v>
      </c>
      <c r="V248" s="29"/>
      <c r="AK248" s="30"/>
      <c r="AQ248">
        <v>2</v>
      </c>
      <c r="AT248" s="31">
        <v>1</v>
      </c>
      <c r="CK248" t="s">
        <v>1161</v>
      </c>
    </row>
    <row r="249" spans="1:89" customFormat="1" ht="15" x14ac:dyDescent="0.25">
      <c r="A249" t="s">
        <v>1162</v>
      </c>
      <c r="B249" s="28">
        <v>39267</v>
      </c>
      <c r="C249" t="s">
        <v>1012</v>
      </c>
      <c r="D249" t="s">
        <v>1016</v>
      </c>
      <c r="E249" t="s">
        <v>86</v>
      </c>
      <c r="F249" t="s">
        <v>107</v>
      </c>
      <c r="G249" t="s">
        <v>1163</v>
      </c>
      <c r="I249" s="2" t="s">
        <v>238</v>
      </c>
      <c r="J249" t="s">
        <v>239</v>
      </c>
      <c r="K249">
        <f t="shared" si="3"/>
        <v>1</v>
      </c>
      <c r="L249">
        <v>0</v>
      </c>
      <c r="M249">
        <v>0</v>
      </c>
      <c r="N249">
        <v>0</v>
      </c>
      <c r="O249">
        <v>1</v>
      </c>
      <c r="P249">
        <v>1</v>
      </c>
      <c r="Q249" t="s">
        <v>95</v>
      </c>
      <c r="R249" t="s">
        <v>1164</v>
      </c>
      <c r="S249" t="s">
        <v>85</v>
      </c>
      <c r="T249">
        <v>4500</v>
      </c>
      <c r="U249">
        <v>80</v>
      </c>
      <c r="V249" s="29"/>
      <c r="AK249" s="30"/>
      <c r="AL249">
        <v>2</v>
      </c>
      <c r="AO249">
        <v>2</v>
      </c>
      <c r="AT249" s="31">
        <v>1</v>
      </c>
      <c r="AZ249">
        <v>2</v>
      </c>
      <c r="CK249" t="s">
        <v>1165</v>
      </c>
    </row>
    <row r="250" spans="1:89" customFormat="1" ht="15" x14ac:dyDescent="0.25">
      <c r="A250" t="s">
        <v>1166</v>
      </c>
      <c r="B250" s="28">
        <v>43819</v>
      </c>
      <c r="C250" t="s">
        <v>964</v>
      </c>
      <c r="D250" t="s">
        <v>1016</v>
      </c>
      <c r="E250" t="s">
        <v>86</v>
      </c>
      <c r="F250" t="s">
        <v>111</v>
      </c>
      <c r="G250" t="s">
        <v>1167</v>
      </c>
      <c r="H250">
        <v>802</v>
      </c>
      <c r="I250" s="2" t="s">
        <v>238</v>
      </c>
      <c r="J250" t="s">
        <v>239</v>
      </c>
      <c r="K250">
        <f t="shared" si="3"/>
        <v>1</v>
      </c>
      <c r="L250">
        <v>0</v>
      </c>
      <c r="M250">
        <v>0</v>
      </c>
      <c r="N250">
        <v>1</v>
      </c>
      <c r="O250">
        <v>0</v>
      </c>
      <c r="P250">
        <v>1</v>
      </c>
      <c r="Q250" t="s">
        <v>95</v>
      </c>
      <c r="R250" t="s">
        <v>1168</v>
      </c>
      <c r="S250" t="s">
        <v>88</v>
      </c>
      <c r="T250">
        <v>40</v>
      </c>
      <c r="U250">
        <v>25</v>
      </c>
      <c r="V250" s="29"/>
      <c r="AK250" s="30"/>
      <c r="AM250">
        <v>2</v>
      </c>
      <c r="AT250" s="31">
        <v>1</v>
      </c>
      <c r="CK250" t="s">
        <v>1169</v>
      </c>
    </row>
    <row r="251" spans="1:89" customFormat="1" ht="15" x14ac:dyDescent="0.25">
      <c r="A251" t="s">
        <v>1170</v>
      </c>
      <c r="B251" s="28">
        <v>42112</v>
      </c>
      <c r="C251" t="s">
        <v>962</v>
      </c>
      <c r="D251" t="s">
        <v>1016</v>
      </c>
      <c r="E251" t="s">
        <v>86</v>
      </c>
      <c r="F251" t="s">
        <v>1027</v>
      </c>
      <c r="G251" t="s">
        <v>1171</v>
      </c>
      <c r="H251">
        <v>312.29998779296898</v>
      </c>
      <c r="I251" s="2" t="s">
        <v>238</v>
      </c>
      <c r="J251" t="s">
        <v>239</v>
      </c>
      <c r="K251">
        <f t="shared" si="3"/>
        <v>1</v>
      </c>
      <c r="L251">
        <v>0</v>
      </c>
      <c r="M251">
        <v>0</v>
      </c>
      <c r="N251">
        <v>0</v>
      </c>
      <c r="O251">
        <v>1</v>
      </c>
      <c r="P251">
        <v>1</v>
      </c>
      <c r="Q251" t="s">
        <v>240</v>
      </c>
      <c r="R251" t="s">
        <v>1168</v>
      </c>
      <c r="S251" t="s">
        <v>85</v>
      </c>
      <c r="T251">
        <v>295</v>
      </c>
      <c r="U251">
        <v>48</v>
      </c>
      <c r="V251" s="29"/>
      <c r="AK251" s="30"/>
      <c r="AL251">
        <v>2</v>
      </c>
      <c r="AT251" s="31">
        <v>1</v>
      </c>
      <c r="CK251" t="s">
        <v>146</v>
      </c>
    </row>
    <row r="252" spans="1:89" customFormat="1" ht="15" x14ac:dyDescent="0.25">
      <c r="A252" t="s">
        <v>1172</v>
      </c>
      <c r="B252" s="28">
        <v>40705</v>
      </c>
      <c r="C252" t="s">
        <v>1173</v>
      </c>
      <c r="D252" t="s">
        <v>1174</v>
      </c>
      <c r="E252" t="s">
        <v>86</v>
      </c>
      <c r="F252" t="s">
        <v>108</v>
      </c>
      <c r="G252" t="s">
        <v>1175</v>
      </c>
      <c r="H252">
        <v>256</v>
      </c>
      <c r="I252" s="2" t="s">
        <v>238</v>
      </c>
      <c r="J252" t="s">
        <v>239</v>
      </c>
      <c r="K252">
        <f t="shared" si="3"/>
        <v>1</v>
      </c>
      <c r="L252">
        <v>0</v>
      </c>
      <c r="M252">
        <v>0</v>
      </c>
      <c r="N252">
        <v>0</v>
      </c>
      <c r="O252">
        <v>1</v>
      </c>
      <c r="P252">
        <v>1</v>
      </c>
      <c r="Q252" t="s">
        <v>240</v>
      </c>
      <c r="R252" t="s">
        <v>1176</v>
      </c>
      <c r="T252">
        <v>54</v>
      </c>
      <c r="U252">
        <v>54</v>
      </c>
      <c r="V252" s="29"/>
      <c r="AK252" s="30"/>
      <c r="AT252" s="31"/>
      <c r="AW252">
        <v>1</v>
      </c>
      <c r="CK252" t="s">
        <v>1177</v>
      </c>
    </row>
    <row r="253" spans="1:89" customFormat="1" ht="15" x14ac:dyDescent="0.25">
      <c r="A253" t="s">
        <v>1178</v>
      </c>
      <c r="B253" s="28">
        <v>43308</v>
      </c>
      <c r="C253" t="s">
        <v>1173</v>
      </c>
      <c r="D253" t="s">
        <v>1179</v>
      </c>
      <c r="E253" t="s">
        <v>86</v>
      </c>
      <c r="F253" t="s">
        <v>111</v>
      </c>
      <c r="G253" t="s">
        <v>1180</v>
      </c>
      <c r="I253" s="2" t="s">
        <v>238</v>
      </c>
      <c r="J253" t="s">
        <v>239</v>
      </c>
      <c r="K253">
        <f t="shared" si="3"/>
        <v>2</v>
      </c>
      <c r="L253">
        <v>0</v>
      </c>
      <c r="M253">
        <v>1</v>
      </c>
      <c r="N253">
        <v>1</v>
      </c>
      <c r="O253">
        <v>0</v>
      </c>
      <c r="P253">
        <v>1</v>
      </c>
      <c r="Q253" t="s">
        <v>560</v>
      </c>
      <c r="R253" t="s">
        <v>561</v>
      </c>
      <c r="S253" t="s">
        <v>88</v>
      </c>
      <c r="T253">
        <v>21</v>
      </c>
      <c r="U253">
        <v>0</v>
      </c>
      <c r="V253" s="29"/>
      <c r="AK253" s="30"/>
      <c r="AT253" s="31"/>
      <c r="BE253">
        <v>2</v>
      </c>
      <c r="BP253">
        <v>1</v>
      </c>
      <c r="CK253" t="s">
        <v>1181</v>
      </c>
    </row>
    <row r="254" spans="1:89" customFormat="1" ht="15" x14ac:dyDescent="0.25">
      <c r="A254" t="s">
        <v>1182</v>
      </c>
      <c r="B254" s="28">
        <v>43281</v>
      </c>
      <c r="C254" t="s">
        <v>1184</v>
      </c>
      <c r="D254" t="s">
        <v>1183</v>
      </c>
      <c r="E254" t="s">
        <v>86</v>
      </c>
      <c r="F254" t="s">
        <v>125</v>
      </c>
      <c r="G254" t="s">
        <v>1185</v>
      </c>
      <c r="H254">
        <v>2900</v>
      </c>
      <c r="I254" s="2" t="s">
        <v>238</v>
      </c>
      <c r="J254" t="s">
        <v>239</v>
      </c>
      <c r="K254">
        <f t="shared" si="3"/>
        <v>1</v>
      </c>
      <c r="L254">
        <v>0</v>
      </c>
      <c r="M254">
        <v>0</v>
      </c>
      <c r="N254">
        <v>0</v>
      </c>
      <c r="O254">
        <v>1</v>
      </c>
      <c r="P254">
        <v>1</v>
      </c>
      <c r="Q254" t="s">
        <v>95</v>
      </c>
      <c r="R254" t="s">
        <v>129</v>
      </c>
      <c r="S254" t="s">
        <v>85</v>
      </c>
      <c r="T254">
        <v>200</v>
      </c>
      <c r="U254">
        <v>20</v>
      </c>
      <c r="V254" s="29"/>
      <c r="AK254" s="30"/>
      <c r="AL254">
        <v>2</v>
      </c>
      <c r="AO254">
        <v>2</v>
      </c>
      <c r="AT254" s="31">
        <v>1</v>
      </c>
      <c r="CK254" t="s">
        <v>1186</v>
      </c>
    </row>
    <row r="255" spans="1:89" customFormat="1" ht="15" x14ac:dyDescent="0.25">
      <c r="A255" t="s">
        <v>1187</v>
      </c>
      <c r="B255" s="28">
        <v>40170</v>
      </c>
      <c r="C255" t="s">
        <v>1188</v>
      </c>
      <c r="D255" t="s">
        <v>1189</v>
      </c>
      <c r="E255" t="s">
        <v>86</v>
      </c>
      <c r="F255" t="s">
        <v>132</v>
      </c>
      <c r="G255" t="s">
        <v>1190</v>
      </c>
      <c r="H255">
        <v>463</v>
      </c>
      <c r="I255" s="2" t="s">
        <v>238</v>
      </c>
      <c r="J255" t="s">
        <v>239</v>
      </c>
      <c r="K255">
        <f t="shared" si="3"/>
        <v>2</v>
      </c>
      <c r="L255">
        <v>0</v>
      </c>
      <c r="M255">
        <v>0</v>
      </c>
      <c r="N255">
        <v>0</v>
      </c>
      <c r="O255">
        <v>2</v>
      </c>
      <c r="P255">
        <v>2</v>
      </c>
      <c r="Q255" t="s">
        <v>95</v>
      </c>
      <c r="R255" t="s">
        <v>1081</v>
      </c>
      <c r="S255" t="s">
        <v>90</v>
      </c>
      <c r="T255">
        <v>533</v>
      </c>
      <c r="U255">
        <v>20</v>
      </c>
      <c r="V255" s="29"/>
      <c r="AB255">
        <v>1</v>
      </c>
      <c r="AK255" s="30"/>
      <c r="AT255" s="31"/>
      <c r="BE255">
        <v>2</v>
      </c>
      <c r="CK255" t="s">
        <v>1191</v>
      </c>
    </row>
    <row r="256" spans="1:89" customFormat="1" ht="15" x14ac:dyDescent="0.25">
      <c r="A256" t="s">
        <v>1192</v>
      </c>
      <c r="B256" s="28">
        <v>39172</v>
      </c>
      <c r="C256" t="s">
        <v>1184</v>
      </c>
      <c r="D256" t="s">
        <v>1193</v>
      </c>
      <c r="E256" t="s">
        <v>86</v>
      </c>
      <c r="F256" t="s">
        <v>89</v>
      </c>
      <c r="G256" t="s">
        <v>1194</v>
      </c>
      <c r="H256">
        <v>158</v>
      </c>
      <c r="I256" s="2" t="s">
        <v>238</v>
      </c>
      <c r="J256" t="s">
        <v>239</v>
      </c>
      <c r="K256">
        <f t="shared" si="3"/>
        <v>1</v>
      </c>
      <c r="L256">
        <v>0</v>
      </c>
      <c r="M256">
        <v>0</v>
      </c>
      <c r="N256">
        <v>0</v>
      </c>
      <c r="O256">
        <v>1</v>
      </c>
      <c r="P256">
        <v>1</v>
      </c>
      <c r="Q256" t="s">
        <v>95</v>
      </c>
      <c r="R256" t="s">
        <v>1081</v>
      </c>
      <c r="S256" t="s">
        <v>142</v>
      </c>
      <c r="T256">
        <v>228</v>
      </c>
      <c r="U256">
        <v>65</v>
      </c>
      <c r="V256" s="29"/>
      <c r="AK256" s="30"/>
      <c r="AN256">
        <v>2</v>
      </c>
      <c r="AT256" s="31">
        <v>1</v>
      </c>
      <c r="CK256" t="s">
        <v>1195</v>
      </c>
    </row>
    <row r="257" spans="1:89" customFormat="1" ht="15" x14ac:dyDescent="0.25">
      <c r="A257" t="s">
        <v>1196</v>
      </c>
      <c r="B257" s="28">
        <v>41485</v>
      </c>
      <c r="C257" t="s">
        <v>1188</v>
      </c>
      <c r="D257" t="s">
        <v>1183</v>
      </c>
      <c r="E257" t="s">
        <v>1197</v>
      </c>
      <c r="F257" t="s">
        <v>125</v>
      </c>
      <c r="G257" t="s">
        <v>1198</v>
      </c>
      <c r="H257">
        <v>161</v>
      </c>
      <c r="I257" s="2" t="s">
        <v>238</v>
      </c>
      <c r="J257" t="s">
        <v>239</v>
      </c>
      <c r="K257">
        <f t="shared" si="3"/>
        <v>2</v>
      </c>
      <c r="L257">
        <v>0</v>
      </c>
      <c r="M257">
        <v>1</v>
      </c>
      <c r="N257">
        <v>1</v>
      </c>
      <c r="O257">
        <v>0</v>
      </c>
      <c r="P257">
        <v>1</v>
      </c>
      <c r="Q257" t="s">
        <v>240</v>
      </c>
      <c r="R257" t="s">
        <v>139</v>
      </c>
      <c r="S257" t="s">
        <v>85</v>
      </c>
      <c r="T257">
        <v>2000</v>
      </c>
      <c r="U257">
        <v>60</v>
      </c>
      <c r="V257" s="29"/>
      <c r="AK257" s="30"/>
      <c r="AL257">
        <v>2</v>
      </c>
      <c r="AP257">
        <v>2</v>
      </c>
      <c r="AT257" s="31">
        <v>1</v>
      </c>
      <c r="CK257" t="s">
        <v>1199</v>
      </c>
    </row>
    <row r="258" spans="1:89" customFormat="1" ht="15" x14ac:dyDescent="0.25">
      <c r="A258" t="s">
        <v>1200</v>
      </c>
      <c r="B258" s="28">
        <v>40809</v>
      </c>
      <c r="C258" t="s">
        <v>1188</v>
      </c>
      <c r="D258" t="s">
        <v>1183</v>
      </c>
      <c r="E258" t="s">
        <v>86</v>
      </c>
      <c r="F258" t="s">
        <v>105</v>
      </c>
      <c r="G258" t="s">
        <v>1201</v>
      </c>
      <c r="H258">
        <v>212</v>
      </c>
      <c r="I258" s="2" t="s">
        <v>238</v>
      </c>
      <c r="J258" t="s">
        <v>239</v>
      </c>
      <c r="K258">
        <f t="shared" ref="K258:K321" si="4">SUM(L258:O258)</f>
        <v>1</v>
      </c>
      <c r="L258">
        <v>0</v>
      </c>
      <c r="M258">
        <v>0</v>
      </c>
      <c r="N258">
        <v>0</v>
      </c>
      <c r="O258">
        <v>1</v>
      </c>
      <c r="P258">
        <v>1</v>
      </c>
      <c r="Q258" t="s">
        <v>240</v>
      </c>
      <c r="R258" t="s">
        <v>139</v>
      </c>
      <c r="S258" t="s">
        <v>88</v>
      </c>
      <c r="T258">
        <v>12</v>
      </c>
      <c r="U258">
        <v>12</v>
      </c>
      <c r="V258" s="29"/>
      <c r="AK258" s="30"/>
      <c r="AO258">
        <v>2</v>
      </c>
      <c r="AT258" s="31">
        <v>1</v>
      </c>
      <c r="CK258" t="s">
        <v>1202</v>
      </c>
    </row>
    <row r="259" spans="1:89" customFormat="1" ht="15" x14ac:dyDescent="0.25">
      <c r="A259" t="s">
        <v>1203</v>
      </c>
      <c r="B259" s="28">
        <v>39329</v>
      </c>
      <c r="C259" t="s">
        <v>1204</v>
      </c>
      <c r="D259" t="s">
        <v>1205</v>
      </c>
      <c r="E259" t="s">
        <v>86</v>
      </c>
      <c r="F259" t="s">
        <v>105</v>
      </c>
      <c r="G259" t="s">
        <v>1206</v>
      </c>
      <c r="H259">
        <v>27</v>
      </c>
      <c r="I259" s="2" t="s">
        <v>238</v>
      </c>
      <c r="J259" t="s">
        <v>239</v>
      </c>
      <c r="K259">
        <f t="shared" si="4"/>
        <v>2</v>
      </c>
      <c r="L259">
        <v>0</v>
      </c>
      <c r="M259">
        <v>2</v>
      </c>
      <c r="N259">
        <v>0</v>
      </c>
      <c r="O259">
        <v>0</v>
      </c>
      <c r="P259">
        <v>0</v>
      </c>
      <c r="Q259" t="s">
        <v>95</v>
      </c>
      <c r="R259" t="s">
        <v>303</v>
      </c>
      <c r="S259" t="s">
        <v>90</v>
      </c>
      <c r="T259">
        <v>1297</v>
      </c>
      <c r="U259">
        <v>8</v>
      </c>
      <c r="V259" s="29">
        <v>1</v>
      </c>
      <c r="AK259" s="30"/>
      <c r="AT259" s="31"/>
      <c r="CK259" t="s">
        <v>1207</v>
      </c>
    </row>
    <row r="260" spans="1:89" customFormat="1" ht="15" x14ac:dyDescent="0.25">
      <c r="A260" t="s">
        <v>1208</v>
      </c>
      <c r="B260" s="28">
        <v>39572</v>
      </c>
      <c r="C260" t="s">
        <v>1204</v>
      </c>
      <c r="D260" t="s">
        <v>1205</v>
      </c>
      <c r="E260" t="s">
        <v>86</v>
      </c>
      <c r="F260" t="s">
        <v>108</v>
      </c>
      <c r="G260" t="s">
        <v>1209</v>
      </c>
      <c r="H260">
        <v>34</v>
      </c>
      <c r="I260" s="2" t="s">
        <v>238</v>
      </c>
      <c r="J260" t="s">
        <v>239</v>
      </c>
      <c r="K260">
        <f t="shared" si="4"/>
        <v>1</v>
      </c>
      <c r="L260">
        <v>0</v>
      </c>
      <c r="M260">
        <v>0</v>
      </c>
      <c r="N260">
        <v>0</v>
      </c>
      <c r="O260">
        <v>1</v>
      </c>
      <c r="P260">
        <v>1</v>
      </c>
      <c r="Q260" t="s">
        <v>95</v>
      </c>
      <c r="R260" t="s">
        <v>434</v>
      </c>
      <c r="S260" t="s">
        <v>142</v>
      </c>
      <c r="T260">
        <v>134</v>
      </c>
      <c r="U260">
        <v>18</v>
      </c>
      <c r="V260" s="29"/>
      <c r="AE260">
        <v>1</v>
      </c>
      <c r="AK260" s="30"/>
      <c r="AT260" s="31"/>
      <c r="CK260" t="s">
        <v>1210</v>
      </c>
    </row>
    <row r="261" spans="1:89" customFormat="1" ht="15" x14ac:dyDescent="0.25">
      <c r="A261" t="s">
        <v>1211</v>
      </c>
      <c r="B261" s="28">
        <v>43673</v>
      </c>
      <c r="C261" t="s">
        <v>1212</v>
      </c>
      <c r="D261" t="s">
        <v>1213</v>
      </c>
      <c r="E261" t="s">
        <v>566</v>
      </c>
      <c r="F261" t="s">
        <v>114</v>
      </c>
      <c r="G261" t="s">
        <v>1214</v>
      </c>
      <c r="H261">
        <v>620</v>
      </c>
      <c r="I261" s="2" t="s">
        <v>238</v>
      </c>
      <c r="J261" t="s">
        <v>239</v>
      </c>
      <c r="K261">
        <f t="shared" si="4"/>
        <v>2</v>
      </c>
      <c r="L261">
        <v>0</v>
      </c>
      <c r="M261">
        <v>1</v>
      </c>
      <c r="N261">
        <v>0</v>
      </c>
      <c r="O261">
        <v>1</v>
      </c>
      <c r="P261">
        <v>1</v>
      </c>
      <c r="Q261" t="s">
        <v>95</v>
      </c>
      <c r="R261" t="s">
        <v>129</v>
      </c>
      <c r="S261" t="s">
        <v>93</v>
      </c>
      <c r="T261">
        <v>2508</v>
      </c>
      <c r="U261">
        <v>120</v>
      </c>
      <c r="V261" s="29"/>
      <c r="AK261" s="30">
        <v>2</v>
      </c>
      <c r="AT261" s="31">
        <v>1</v>
      </c>
      <c r="CK261" t="s">
        <v>1215</v>
      </c>
    </row>
    <row r="262" spans="1:89" customFormat="1" ht="15" x14ac:dyDescent="0.25">
      <c r="A262" t="s">
        <v>1216</v>
      </c>
      <c r="B262" s="28">
        <v>42863</v>
      </c>
      <c r="C262" t="s">
        <v>1217</v>
      </c>
      <c r="D262" t="s">
        <v>1213</v>
      </c>
      <c r="E262" t="s">
        <v>86</v>
      </c>
      <c r="F262" t="s">
        <v>105</v>
      </c>
      <c r="G262" t="s">
        <v>1218</v>
      </c>
      <c r="H262">
        <v>182.69999694824199</v>
      </c>
      <c r="I262" s="2" t="s">
        <v>238</v>
      </c>
      <c r="J262" t="s">
        <v>239</v>
      </c>
      <c r="K262">
        <f t="shared" si="4"/>
        <v>2</v>
      </c>
      <c r="L262">
        <v>2</v>
      </c>
      <c r="M262">
        <v>0</v>
      </c>
      <c r="N262">
        <v>0</v>
      </c>
      <c r="O262">
        <v>0</v>
      </c>
      <c r="P262">
        <v>0</v>
      </c>
      <c r="Q262" t="s">
        <v>95</v>
      </c>
      <c r="R262" t="s">
        <v>129</v>
      </c>
      <c r="S262" t="s">
        <v>90</v>
      </c>
      <c r="T262">
        <v>4506</v>
      </c>
      <c r="U262">
        <v>595</v>
      </c>
      <c r="V262" s="29"/>
      <c r="AK262" s="30"/>
      <c r="AT262" s="31"/>
      <c r="AW262">
        <v>1</v>
      </c>
      <c r="CK262" t="s">
        <v>1219</v>
      </c>
    </row>
    <row r="263" spans="1:89" customFormat="1" ht="15" x14ac:dyDescent="0.25">
      <c r="A263" t="s">
        <v>1220</v>
      </c>
      <c r="B263" s="28">
        <v>43985</v>
      </c>
      <c r="C263" t="s">
        <v>1221</v>
      </c>
      <c r="D263" t="s">
        <v>1213</v>
      </c>
      <c r="E263" t="s">
        <v>566</v>
      </c>
      <c r="F263" t="s">
        <v>117</v>
      </c>
      <c r="G263" t="s">
        <v>1222</v>
      </c>
      <c r="H263">
        <v>125.59999847412099</v>
      </c>
      <c r="I263" s="2" t="s">
        <v>238</v>
      </c>
      <c r="J263" t="s">
        <v>239</v>
      </c>
      <c r="K263">
        <f t="shared" si="4"/>
        <v>2</v>
      </c>
      <c r="L263">
        <v>0</v>
      </c>
      <c r="M263">
        <v>0</v>
      </c>
      <c r="N263">
        <v>0</v>
      </c>
      <c r="O263">
        <v>2</v>
      </c>
      <c r="P263">
        <v>2</v>
      </c>
      <c r="Q263" t="s">
        <v>95</v>
      </c>
      <c r="R263" t="s">
        <v>338</v>
      </c>
      <c r="S263" t="s">
        <v>85</v>
      </c>
      <c r="V263" s="29"/>
      <c r="AK263" s="30"/>
      <c r="AT263" s="31"/>
      <c r="BM263">
        <v>1</v>
      </c>
      <c r="CK263" t="s">
        <v>1223</v>
      </c>
    </row>
    <row r="264" spans="1:89" customFormat="1" ht="15" x14ac:dyDescent="0.25">
      <c r="A264" t="s">
        <v>1224</v>
      </c>
      <c r="B264" s="28">
        <v>42826</v>
      </c>
      <c r="C264" t="s">
        <v>1217</v>
      </c>
      <c r="D264" t="s">
        <v>1213</v>
      </c>
      <c r="E264" t="s">
        <v>566</v>
      </c>
      <c r="F264" t="s">
        <v>89</v>
      </c>
      <c r="G264" t="s">
        <v>1225</v>
      </c>
      <c r="H264">
        <v>129</v>
      </c>
      <c r="I264" s="2" t="s">
        <v>238</v>
      </c>
      <c r="J264" t="s">
        <v>239</v>
      </c>
      <c r="K264">
        <f t="shared" si="4"/>
        <v>2</v>
      </c>
      <c r="L264">
        <v>0</v>
      </c>
      <c r="M264">
        <v>0</v>
      </c>
      <c r="N264">
        <v>0</v>
      </c>
      <c r="O264">
        <v>2</v>
      </c>
      <c r="P264">
        <v>2</v>
      </c>
      <c r="Q264" t="s">
        <v>95</v>
      </c>
      <c r="R264" t="s">
        <v>1226</v>
      </c>
      <c r="S264" t="s">
        <v>93</v>
      </c>
      <c r="T264">
        <v>8545</v>
      </c>
      <c r="U264">
        <v>175</v>
      </c>
      <c r="V264" s="29"/>
      <c r="AK264" s="30"/>
      <c r="AQ264">
        <v>2</v>
      </c>
      <c r="AT264" s="31">
        <v>1</v>
      </c>
      <c r="CK264" t="s">
        <v>1227</v>
      </c>
    </row>
    <row r="265" spans="1:89" customFormat="1" ht="15" x14ac:dyDescent="0.25">
      <c r="A265" t="s">
        <v>1228</v>
      </c>
      <c r="B265" s="28">
        <v>43658</v>
      </c>
      <c r="C265" t="s">
        <v>1212</v>
      </c>
      <c r="D265" t="s">
        <v>1213</v>
      </c>
      <c r="E265" t="s">
        <v>86</v>
      </c>
      <c r="F265" t="s">
        <v>102</v>
      </c>
      <c r="G265" t="s">
        <v>1229</v>
      </c>
      <c r="H265">
        <v>82</v>
      </c>
      <c r="I265" s="2" t="s">
        <v>238</v>
      </c>
      <c r="J265" t="s">
        <v>239</v>
      </c>
      <c r="K265">
        <f t="shared" si="4"/>
        <v>1</v>
      </c>
      <c r="L265">
        <v>0</v>
      </c>
      <c r="M265">
        <v>0</v>
      </c>
      <c r="N265">
        <v>0</v>
      </c>
      <c r="O265">
        <v>1</v>
      </c>
      <c r="P265">
        <v>1</v>
      </c>
      <c r="Q265" t="s">
        <v>95</v>
      </c>
      <c r="R265" t="s">
        <v>1230</v>
      </c>
      <c r="S265" t="s">
        <v>85</v>
      </c>
      <c r="T265">
        <v>3406</v>
      </c>
      <c r="U265">
        <v>82</v>
      </c>
      <c r="V265" s="29"/>
      <c r="AH265">
        <v>1</v>
      </c>
      <c r="AK265" s="30"/>
      <c r="AT265" s="31"/>
      <c r="CK265" t="s">
        <v>1231</v>
      </c>
    </row>
    <row r="266" spans="1:89" customFormat="1" ht="15" x14ac:dyDescent="0.25">
      <c r="A266" t="s">
        <v>1232</v>
      </c>
      <c r="B266" s="28">
        <v>43046</v>
      </c>
      <c r="C266" t="s">
        <v>1217</v>
      </c>
      <c r="D266" t="s">
        <v>1213</v>
      </c>
      <c r="E266" t="s">
        <v>566</v>
      </c>
      <c r="F266" t="s">
        <v>89</v>
      </c>
      <c r="G266" t="s">
        <v>1233</v>
      </c>
      <c r="H266">
        <v>46.5</v>
      </c>
      <c r="I266" s="2" t="s">
        <v>238</v>
      </c>
      <c r="J266" t="s">
        <v>239</v>
      </c>
      <c r="K266">
        <f t="shared" si="4"/>
        <v>1</v>
      </c>
      <c r="L266">
        <v>1</v>
      </c>
      <c r="M266">
        <v>0</v>
      </c>
      <c r="N266">
        <v>0</v>
      </c>
      <c r="O266">
        <v>0</v>
      </c>
      <c r="P266">
        <v>0</v>
      </c>
      <c r="Q266" t="s">
        <v>95</v>
      </c>
      <c r="R266" t="s">
        <v>1234</v>
      </c>
      <c r="S266" t="s">
        <v>85</v>
      </c>
      <c r="T266">
        <v>721.5</v>
      </c>
      <c r="U266">
        <v>51.700000762939503</v>
      </c>
      <c r="V266" s="29"/>
      <c r="AK266" s="30"/>
      <c r="AT266" s="31"/>
      <c r="AW266">
        <v>1</v>
      </c>
      <c r="CK266" t="s">
        <v>1235</v>
      </c>
    </row>
    <row r="267" spans="1:89" customFormat="1" ht="15" x14ac:dyDescent="0.25">
      <c r="A267" t="s">
        <v>1236</v>
      </c>
      <c r="B267" s="28">
        <v>39359</v>
      </c>
      <c r="C267" t="s">
        <v>1237</v>
      </c>
      <c r="D267" t="s">
        <v>1238</v>
      </c>
      <c r="E267" t="s">
        <v>86</v>
      </c>
      <c r="F267" t="s">
        <v>91</v>
      </c>
      <c r="G267" t="s">
        <v>1239</v>
      </c>
      <c r="H267">
        <v>457</v>
      </c>
      <c r="I267" s="2" t="s">
        <v>238</v>
      </c>
      <c r="J267" t="s">
        <v>239</v>
      </c>
      <c r="K267">
        <f t="shared" si="4"/>
        <v>2</v>
      </c>
      <c r="L267">
        <v>0</v>
      </c>
      <c r="M267">
        <v>1</v>
      </c>
      <c r="N267">
        <v>1</v>
      </c>
      <c r="O267">
        <v>0</v>
      </c>
      <c r="P267">
        <v>1</v>
      </c>
      <c r="Q267" t="s">
        <v>399</v>
      </c>
      <c r="R267" t="s">
        <v>400</v>
      </c>
      <c r="S267" t="s">
        <v>142</v>
      </c>
      <c r="T267">
        <v>76</v>
      </c>
      <c r="U267">
        <v>5</v>
      </c>
      <c r="V267" s="29"/>
      <c r="AK267" s="30"/>
      <c r="AT267" s="31">
        <v>1</v>
      </c>
      <c r="CK267" t="s">
        <v>1240</v>
      </c>
    </row>
    <row r="268" spans="1:89" customFormat="1" ht="15" x14ac:dyDescent="0.25">
      <c r="A268" t="s">
        <v>1241</v>
      </c>
      <c r="B268" s="28">
        <v>38841</v>
      </c>
      <c r="C268" t="s">
        <v>1242</v>
      </c>
      <c r="D268" t="s">
        <v>1243</v>
      </c>
      <c r="E268" t="s">
        <v>86</v>
      </c>
      <c r="F268" t="s">
        <v>105</v>
      </c>
      <c r="G268" t="s">
        <v>1244</v>
      </c>
      <c r="I268" s="2" t="s">
        <v>238</v>
      </c>
      <c r="J268" t="s">
        <v>239</v>
      </c>
      <c r="K268">
        <f t="shared" si="4"/>
        <v>1</v>
      </c>
      <c r="L268">
        <v>0</v>
      </c>
      <c r="M268">
        <v>0</v>
      </c>
      <c r="N268">
        <v>0</v>
      </c>
      <c r="O268">
        <v>1</v>
      </c>
      <c r="P268">
        <v>1</v>
      </c>
      <c r="Q268" t="s">
        <v>399</v>
      </c>
      <c r="R268" t="s">
        <v>400</v>
      </c>
      <c r="S268" t="s">
        <v>85</v>
      </c>
      <c r="T268">
        <v>244</v>
      </c>
      <c r="U268">
        <v>23</v>
      </c>
      <c r="V268" s="29"/>
      <c r="AK268" s="30">
        <v>2</v>
      </c>
      <c r="AT268" s="31">
        <v>1</v>
      </c>
      <c r="CK268" t="s">
        <v>1245</v>
      </c>
    </row>
    <row r="269" spans="1:89" customFormat="1" ht="15" x14ac:dyDescent="0.25">
      <c r="A269" t="s">
        <v>1246</v>
      </c>
      <c r="B269" s="28">
        <v>39478</v>
      </c>
      <c r="C269" t="s">
        <v>1247</v>
      </c>
      <c r="D269" t="s">
        <v>1248</v>
      </c>
      <c r="E269" t="s">
        <v>86</v>
      </c>
      <c r="F269" t="s">
        <v>100</v>
      </c>
      <c r="G269" t="s">
        <v>1249</v>
      </c>
      <c r="H269">
        <v>410</v>
      </c>
      <c r="I269" s="2" t="s">
        <v>238</v>
      </c>
      <c r="J269" t="s">
        <v>239</v>
      </c>
      <c r="K269">
        <f t="shared" si="4"/>
        <v>2</v>
      </c>
      <c r="L269">
        <v>0</v>
      </c>
      <c r="M269">
        <v>0</v>
      </c>
      <c r="N269">
        <v>0</v>
      </c>
      <c r="O269">
        <v>2</v>
      </c>
      <c r="P269">
        <v>2</v>
      </c>
      <c r="Q269" t="s">
        <v>399</v>
      </c>
      <c r="R269" t="s">
        <v>1250</v>
      </c>
      <c r="S269" t="s">
        <v>88</v>
      </c>
      <c r="T269">
        <v>63</v>
      </c>
      <c r="U269">
        <v>63</v>
      </c>
      <c r="V269" s="29"/>
      <c r="AK269" s="30"/>
      <c r="AO269">
        <v>2</v>
      </c>
      <c r="AT269" s="31">
        <v>1</v>
      </c>
      <c r="CK269" t="s">
        <v>1251</v>
      </c>
    </row>
    <row r="270" spans="1:89" customFormat="1" ht="15" x14ac:dyDescent="0.25">
      <c r="A270" t="s">
        <v>1252</v>
      </c>
      <c r="B270" s="28">
        <v>41181</v>
      </c>
      <c r="C270" t="s">
        <v>1254</v>
      </c>
      <c r="D270" t="s">
        <v>1253</v>
      </c>
      <c r="E270" t="s">
        <v>86</v>
      </c>
      <c r="F270" t="s">
        <v>113</v>
      </c>
      <c r="G270" t="s">
        <v>1255</v>
      </c>
      <c r="H270">
        <v>1114</v>
      </c>
      <c r="I270" s="2" t="s">
        <v>238</v>
      </c>
      <c r="J270" t="s">
        <v>239</v>
      </c>
      <c r="K270">
        <f t="shared" si="4"/>
        <v>1</v>
      </c>
      <c r="L270">
        <v>0</v>
      </c>
      <c r="M270">
        <v>1</v>
      </c>
      <c r="N270">
        <v>0</v>
      </c>
      <c r="O270">
        <v>0</v>
      </c>
      <c r="P270">
        <v>0</v>
      </c>
      <c r="Q270" t="s">
        <v>1256</v>
      </c>
      <c r="R270" t="s">
        <v>1257</v>
      </c>
      <c r="S270" t="s">
        <v>88</v>
      </c>
      <c r="T270">
        <v>49</v>
      </c>
      <c r="U270">
        <v>26</v>
      </c>
      <c r="V270" s="29"/>
      <c r="AK270" s="30"/>
      <c r="AM270">
        <v>2</v>
      </c>
      <c r="AT270" s="31">
        <v>1</v>
      </c>
      <c r="CK270" t="s">
        <v>1258</v>
      </c>
    </row>
    <row r="271" spans="1:89" customFormat="1" ht="15" x14ac:dyDescent="0.25">
      <c r="A271" t="s">
        <v>1259</v>
      </c>
      <c r="B271" s="28">
        <v>43257</v>
      </c>
      <c r="C271" t="s">
        <v>1254</v>
      </c>
      <c r="D271" t="s">
        <v>1260</v>
      </c>
      <c r="E271" t="s">
        <v>86</v>
      </c>
      <c r="F271" t="s">
        <v>83</v>
      </c>
      <c r="G271" t="s">
        <v>1261</v>
      </c>
      <c r="H271">
        <v>316.60000610351602</v>
      </c>
      <c r="I271" s="2" t="s">
        <v>238</v>
      </c>
      <c r="J271" t="s">
        <v>239</v>
      </c>
      <c r="K271">
        <f t="shared" si="4"/>
        <v>1</v>
      </c>
      <c r="L271">
        <v>0</v>
      </c>
      <c r="M271">
        <v>0</v>
      </c>
      <c r="N271">
        <v>0</v>
      </c>
      <c r="O271">
        <v>1</v>
      </c>
      <c r="P271">
        <v>1</v>
      </c>
      <c r="Q271" t="s">
        <v>399</v>
      </c>
      <c r="R271" t="s">
        <v>400</v>
      </c>
      <c r="S271" t="s">
        <v>88</v>
      </c>
      <c r="T271">
        <v>30</v>
      </c>
      <c r="U271">
        <v>22</v>
      </c>
      <c r="V271" s="29"/>
      <c r="AK271" s="30"/>
      <c r="AM271">
        <v>2</v>
      </c>
      <c r="AT271" s="31">
        <v>1</v>
      </c>
      <c r="CK271" t="s">
        <v>838</v>
      </c>
    </row>
    <row r="272" spans="1:89" customFormat="1" ht="15" x14ac:dyDescent="0.25">
      <c r="A272" t="s">
        <v>1262</v>
      </c>
      <c r="B272" s="28">
        <v>39957</v>
      </c>
      <c r="C272" t="s">
        <v>1256</v>
      </c>
      <c r="D272" t="s">
        <v>1260</v>
      </c>
      <c r="E272" t="s">
        <v>86</v>
      </c>
      <c r="F272" t="s">
        <v>98</v>
      </c>
      <c r="G272" t="s">
        <v>1263</v>
      </c>
      <c r="H272">
        <v>39</v>
      </c>
      <c r="I272" s="2" t="s">
        <v>238</v>
      </c>
      <c r="J272" t="s">
        <v>239</v>
      </c>
      <c r="K272">
        <f t="shared" si="4"/>
        <v>1</v>
      </c>
      <c r="L272">
        <v>0</v>
      </c>
      <c r="M272">
        <v>0</v>
      </c>
      <c r="N272">
        <v>0</v>
      </c>
      <c r="O272">
        <v>1</v>
      </c>
      <c r="P272">
        <v>1</v>
      </c>
      <c r="Q272" t="s">
        <v>399</v>
      </c>
      <c r="R272" t="s">
        <v>400</v>
      </c>
      <c r="S272" t="s">
        <v>85</v>
      </c>
      <c r="T272">
        <v>1370</v>
      </c>
      <c r="U272">
        <v>12</v>
      </c>
      <c r="V272" s="29"/>
      <c r="AK272" s="30"/>
      <c r="AN272">
        <v>2</v>
      </c>
      <c r="AT272" s="31">
        <v>1</v>
      </c>
      <c r="BU272">
        <v>2</v>
      </c>
      <c r="CK272" t="s">
        <v>1264</v>
      </c>
    </row>
    <row r="273" spans="1:89" customFormat="1" ht="15" x14ac:dyDescent="0.25">
      <c r="A273" t="s">
        <v>1265</v>
      </c>
      <c r="B273" s="28">
        <v>44352</v>
      </c>
      <c r="C273" t="s">
        <v>1254</v>
      </c>
      <c r="D273" t="s">
        <v>1260</v>
      </c>
      <c r="E273" t="s">
        <v>86</v>
      </c>
      <c r="F273" t="s">
        <v>105</v>
      </c>
      <c r="G273" t="s">
        <v>1266</v>
      </c>
      <c r="H273">
        <v>468</v>
      </c>
      <c r="I273" s="2" t="s">
        <v>238</v>
      </c>
      <c r="J273" t="s">
        <v>239</v>
      </c>
      <c r="K273">
        <f t="shared" si="4"/>
        <v>2</v>
      </c>
      <c r="L273">
        <v>0</v>
      </c>
      <c r="M273">
        <v>0</v>
      </c>
      <c r="N273">
        <v>0</v>
      </c>
      <c r="O273">
        <v>2</v>
      </c>
      <c r="P273">
        <v>2</v>
      </c>
      <c r="Q273" t="s">
        <v>399</v>
      </c>
      <c r="R273" t="s">
        <v>409</v>
      </c>
      <c r="S273" t="s">
        <v>85</v>
      </c>
      <c r="T273">
        <v>182</v>
      </c>
      <c r="U273">
        <v>45</v>
      </c>
      <c r="V273" s="29"/>
      <c r="AK273" s="30"/>
      <c r="AO273">
        <v>2</v>
      </c>
      <c r="AQ273">
        <v>2</v>
      </c>
      <c r="AT273" s="31">
        <v>1</v>
      </c>
      <c r="CK273" t="s">
        <v>1267</v>
      </c>
    </row>
    <row r="274" spans="1:89" customFormat="1" ht="15" x14ac:dyDescent="0.25">
      <c r="A274" t="s">
        <v>1268</v>
      </c>
      <c r="B274" s="28">
        <v>43422</v>
      </c>
      <c r="C274" t="s">
        <v>1256</v>
      </c>
      <c r="D274" t="s">
        <v>1260</v>
      </c>
      <c r="E274" t="s">
        <v>86</v>
      </c>
      <c r="F274" t="s">
        <v>91</v>
      </c>
      <c r="G274" t="s">
        <v>1269</v>
      </c>
      <c r="H274">
        <v>490</v>
      </c>
      <c r="I274" s="2" t="s">
        <v>238</v>
      </c>
      <c r="J274" t="s">
        <v>239</v>
      </c>
      <c r="K274">
        <f t="shared" si="4"/>
        <v>2</v>
      </c>
      <c r="L274">
        <v>0</v>
      </c>
      <c r="M274">
        <v>0</v>
      </c>
      <c r="N274">
        <v>0</v>
      </c>
      <c r="O274">
        <v>2</v>
      </c>
      <c r="P274">
        <v>2</v>
      </c>
      <c r="Q274" t="s">
        <v>399</v>
      </c>
      <c r="R274" t="s">
        <v>409</v>
      </c>
      <c r="S274" t="s">
        <v>142</v>
      </c>
      <c r="T274">
        <v>196</v>
      </c>
      <c r="U274">
        <v>149</v>
      </c>
      <c r="V274" s="29"/>
      <c r="AH274">
        <v>1</v>
      </c>
      <c r="AK274" s="30"/>
      <c r="AT274" s="31"/>
      <c r="CK274" t="s">
        <v>1270</v>
      </c>
    </row>
    <row r="275" spans="1:89" customFormat="1" ht="15" x14ac:dyDescent="0.25">
      <c r="A275" t="s">
        <v>1271</v>
      </c>
      <c r="B275" s="28">
        <v>41795</v>
      </c>
      <c r="C275" t="s">
        <v>1254</v>
      </c>
      <c r="D275" t="s">
        <v>1260</v>
      </c>
      <c r="E275" t="s">
        <v>86</v>
      </c>
      <c r="F275" t="s">
        <v>98</v>
      </c>
      <c r="G275" t="s">
        <v>1272</v>
      </c>
      <c r="H275">
        <v>216</v>
      </c>
      <c r="I275" s="2" t="s">
        <v>238</v>
      </c>
      <c r="J275" t="s">
        <v>239</v>
      </c>
      <c r="K275">
        <f t="shared" si="4"/>
        <v>1</v>
      </c>
      <c r="L275">
        <v>0</v>
      </c>
      <c r="M275">
        <v>0</v>
      </c>
      <c r="N275">
        <v>0</v>
      </c>
      <c r="O275">
        <v>1</v>
      </c>
      <c r="P275">
        <v>1</v>
      </c>
      <c r="Q275" t="s">
        <v>1256</v>
      </c>
      <c r="R275" t="s">
        <v>409</v>
      </c>
      <c r="S275" t="s">
        <v>85</v>
      </c>
      <c r="T275">
        <v>558</v>
      </c>
      <c r="U275">
        <v>156</v>
      </c>
      <c r="V275" s="29"/>
      <c r="AK275" s="30"/>
      <c r="AM275">
        <v>2</v>
      </c>
      <c r="AT275" s="31">
        <v>1</v>
      </c>
      <c r="CK275" t="s">
        <v>304</v>
      </c>
    </row>
    <row r="276" spans="1:89" customFormat="1" ht="15" x14ac:dyDescent="0.25">
      <c r="A276" t="s">
        <v>1273</v>
      </c>
      <c r="B276" s="28">
        <v>41530</v>
      </c>
      <c r="C276" t="s">
        <v>1254</v>
      </c>
      <c r="D276" t="s">
        <v>1260</v>
      </c>
      <c r="E276" t="s">
        <v>86</v>
      </c>
      <c r="F276" t="s">
        <v>83</v>
      </c>
      <c r="G276" t="s">
        <v>1269</v>
      </c>
      <c r="H276">
        <v>241</v>
      </c>
      <c r="I276" s="2" t="s">
        <v>238</v>
      </c>
      <c r="J276" t="s">
        <v>239</v>
      </c>
      <c r="K276">
        <f t="shared" si="4"/>
        <v>1</v>
      </c>
      <c r="L276">
        <v>0</v>
      </c>
      <c r="M276">
        <v>0</v>
      </c>
      <c r="N276">
        <v>0</v>
      </c>
      <c r="O276">
        <v>1</v>
      </c>
      <c r="P276">
        <v>1</v>
      </c>
      <c r="Q276" t="s">
        <v>1256</v>
      </c>
      <c r="R276" t="s">
        <v>409</v>
      </c>
      <c r="S276" t="s">
        <v>85</v>
      </c>
      <c r="T276">
        <v>2500</v>
      </c>
      <c r="U276">
        <v>7</v>
      </c>
      <c r="V276" s="29"/>
      <c r="AK276" s="30"/>
      <c r="AQ276">
        <v>2</v>
      </c>
      <c r="AT276" s="31">
        <v>1</v>
      </c>
      <c r="CK276" t="s">
        <v>1274</v>
      </c>
    </row>
    <row r="277" spans="1:89" customFormat="1" ht="15" x14ac:dyDescent="0.25">
      <c r="A277" t="s">
        <v>1275</v>
      </c>
      <c r="B277" s="28">
        <v>44285</v>
      </c>
      <c r="C277" t="s">
        <v>1277</v>
      </c>
      <c r="D277" t="s">
        <v>1276</v>
      </c>
      <c r="E277" t="s">
        <v>724</v>
      </c>
      <c r="F277" t="s">
        <v>89</v>
      </c>
      <c r="G277" t="s">
        <v>1278</v>
      </c>
      <c r="I277" s="2" t="s">
        <v>238</v>
      </c>
      <c r="J277" t="s">
        <v>239</v>
      </c>
      <c r="K277">
        <f t="shared" si="4"/>
        <v>1</v>
      </c>
      <c r="L277">
        <v>0</v>
      </c>
      <c r="M277">
        <v>1</v>
      </c>
      <c r="N277">
        <v>0</v>
      </c>
      <c r="O277">
        <v>0</v>
      </c>
      <c r="P277">
        <v>0</v>
      </c>
      <c r="V277" s="29">
        <v>1</v>
      </c>
      <c r="AK277" s="30"/>
      <c r="AT277" s="31"/>
    </row>
    <row r="278" spans="1:89" customFormat="1" ht="15" x14ac:dyDescent="0.25">
      <c r="A278" t="s">
        <v>1279</v>
      </c>
      <c r="B278" s="28">
        <v>44352</v>
      </c>
      <c r="C278" t="s">
        <v>1254</v>
      </c>
      <c r="D278" t="s">
        <v>1276</v>
      </c>
      <c r="E278" t="s">
        <v>86</v>
      </c>
      <c r="F278" t="s">
        <v>123</v>
      </c>
      <c r="G278" t="s">
        <v>1280</v>
      </c>
      <c r="H278">
        <v>1976</v>
      </c>
      <c r="I278" s="2" t="s">
        <v>238</v>
      </c>
      <c r="J278" t="s">
        <v>239</v>
      </c>
      <c r="K278">
        <f t="shared" si="4"/>
        <v>2</v>
      </c>
      <c r="L278">
        <v>0</v>
      </c>
      <c r="M278">
        <v>0</v>
      </c>
      <c r="N278">
        <v>0</v>
      </c>
      <c r="O278">
        <v>2</v>
      </c>
      <c r="P278">
        <v>2</v>
      </c>
      <c r="Q278" t="s">
        <v>1256</v>
      </c>
      <c r="R278" t="s">
        <v>400</v>
      </c>
      <c r="S278" t="s">
        <v>93</v>
      </c>
      <c r="T278">
        <v>4700</v>
      </c>
      <c r="U278">
        <v>40</v>
      </c>
      <c r="V278" s="29"/>
      <c r="AK278" s="30"/>
      <c r="AP278">
        <v>2</v>
      </c>
      <c r="AT278" s="31">
        <v>1</v>
      </c>
      <c r="CK278" t="s">
        <v>1281</v>
      </c>
    </row>
    <row r="279" spans="1:89" customFormat="1" ht="15" x14ac:dyDescent="0.25">
      <c r="A279" t="s">
        <v>1282</v>
      </c>
      <c r="B279" s="28">
        <v>43269</v>
      </c>
      <c r="C279" t="s">
        <v>1254</v>
      </c>
      <c r="D279" t="s">
        <v>1283</v>
      </c>
      <c r="E279" t="s">
        <v>86</v>
      </c>
      <c r="F279" t="s">
        <v>108</v>
      </c>
      <c r="G279" t="s">
        <v>1284</v>
      </c>
      <c r="I279" s="2" t="s">
        <v>238</v>
      </c>
      <c r="J279" t="s">
        <v>239</v>
      </c>
      <c r="K279">
        <f t="shared" si="4"/>
        <v>2</v>
      </c>
      <c r="L279">
        <v>0</v>
      </c>
      <c r="M279">
        <v>0</v>
      </c>
      <c r="N279">
        <v>0</v>
      </c>
      <c r="O279">
        <v>2</v>
      </c>
      <c r="P279">
        <v>2</v>
      </c>
      <c r="Q279" t="s">
        <v>399</v>
      </c>
      <c r="R279" t="s">
        <v>400</v>
      </c>
      <c r="S279" t="s">
        <v>93</v>
      </c>
      <c r="T279">
        <v>6985</v>
      </c>
      <c r="U279">
        <v>22</v>
      </c>
      <c r="V279" s="29"/>
      <c r="AK279" s="30"/>
      <c r="AO279">
        <v>2</v>
      </c>
      <c r="AT279" s="31">
        <v>1</v>
      </c>
      <c r="CK279" t="s">
        <v>1285</v>
      </c>
    </row>
    <row r="280" spans="1:89" customFormat="1" ht="15" x14ac:dyDescent="0.25">
      <c r="A280" t="s">
        <v>1286</v>
      </c>
      <c r="B280" s="28">
        <v>42098</v>
      </c>
      <c r="C280" t="s">
        <v>1256</v>
      </c>
      <c r="D280" t="s">
        <v>1287</v>
      </c>
      <c r="E280" t="s">
        <v>86</v>
      </c>
      <c r="F280" t="s">
        <v>106</v>
      </c>
      <c r="G280" t="s">
        <v>1288</v>
      </c>
      <c r="H280">
        <v>312</v>
      </c>
      <c r="I280" s="2" t="s">
        <v>238</v>
      </c>
      <c r="J280" t="s">
        <v>239</v>
      </c>
      <c r="K280">
        <f t="shared" si="4"/>
        <v>1</v>
      </c>
      <c r="L280">
        <v>0</v>
      </c>
      <c r="M280">
        <v>0</v>
      </c>
      <c r="N280">
        <v>0</v>
      </c>
      <c r="O280">
        <v>1</v>
      </c>
      <c r="P280">
        <v>1</v>
      </c>
      <c r="Q280" t="s">
        <v>399</v>
      </c>
      <c r="R280" t="s">
        <v>400</v>
      </c>
      <c r="S280" t="s">
        <v>90</v>
      </c>
      <c r="T280">
        <v>10312</v>
      </c>
      <c r="U280">
        <v>266</v>
      </c>
      <c r="V280" s="29"/>
      <c r="AH280">
        <v>1</v>
      </c>
      <c r="AK280" s="30"/>
      <c r="AT280" s="31"/>
      <c r="CK280" t="s">
        <v>1289</v>
      </c>
    </row>
    <row r="281" spans="1:89" customFormat="1" ht="15" x14ac:dyDescent="0.25">
      <c r="A281" t="s">
        <v>1290</v>
      </c>
      <c r="B281" s="28">
        <v>42075</v>
      </c>
      <c r="C281" t="s">
        <v>1254</v>
      </c>
      <c r="D281" t="s">
        <v>1291</v>
      </c>
      <c r="E281" t="s">
        <v>86</v>
      </c>
      <c r="F281" t="s">
        <v>91</v>
      </c>
      <c r="G281" t="s">
        <v>1292</v>
      </c>
      <c r="I281" s="2" t="s">
        <v>238</v>
      </c>
      <c r="J281" t="s">
        <v>239</v>
      </c>
      <c r="K281">
        <f t="shared" si="4"/>
        <v>2</v>
      </c>
      <c r="L281">
        <v>0</v>
      </c>
      <c r="M281">
        <v>0</v>
      </c>
      <c r="N281">
        <v>0</v>
      </c>
      <c r="O281">
        <v>2</v>
      </c>
      <c r="P281">
        <v>2</v>
      </c>
      <c r="Q281" t="s">
        <v>399</v>
      </c>
      <c r="R281" t="s">
        <v>400</v>
      </c>
      <c r="S281" t="s">
        <v>90</v>
      </c>
      <c r="T281">
        <v>21000</v>
      </c>
      <c r="U281">
        <v>3</v>
      </c>
      <c r="V281" s="29"/>
      <c r="AK281" s="30"/>
      <c r="AN281">
        <v>2</v>
      </c>
      <c r="AT281" s="31">
        <v>1</v>
      </c>
      <c r="CK281" t="s">
        <v>1293</v>
      </c>
    </row>
    <row r="282" spans="1:89" customFormat="1" ht="15" x14ac:dyDescent="0.25">
      <c r="A282" t="s">
        <v>1294</v>
      </c>
      <c r="B282" s="28">
        <v>41859</v>
      </c>
      <c r="C282" t="s">
        <v>1254</v>
      </c>
      <c r="D282" t="s">
        <v>1291</v>
      </c>
      <c r="E282" t="s">
        <v>86</v>
      </c>
      <c r="F282" t="s">
        <v>105</v>
      </c>
      <c r="G282" t="s">
        <v>1295</v>
      </c>
      <c r="H282">
        <v>1036.40002441406</v>
      </c>
      <c r="I282" s="2" t="s">
        <v>238</v>
      </c>
      <c r="J282" t="s">
        <v>239</v>
      </c>
      <c r="K282">
        <f t="shared" si="4"/>
        <v>1</v>
      </c>
      <c r="L282">
        <v>0</v>
      </c>
      <c r="M282">
        <v>0</v>
      </c>
      <c r="N282">
        <v>0</v>
      </c>
      <c r="O282">
        <v>1</v>
      </c>
      <c r="P282">
        <v>1</v>
      </c>
      <c r="Q282" t="s">
        <v>1256</v>
      </c>
      <c r="R282" t="s">
        <v>400</v>
      </c>
      <c r="S282" t="s">
        <v>142</v>
      </c>
      <c r="T282">
        <v>1546</v>
      </c>
      <c r="U282">
        <v>90</v>
      </c>
      <c r="V282" s="29"/>
      <c r="AK282" s="30"/>
      <c r="AQ282">
        <v>2</v>
      </c>
      <c r="AT282" s="31">
        <v>1</v>
      </c>
      <c r="CK282" t="s">
        <v>1296</v>
      </c>
    </row>
    <row r="283" spans="1:89" customFormat="1" ht="15" x14ac:dyDescent="0.25">
      <c r="A283" t="s">
        <v>1297</v>
      </c>
      <c r="B283" s="28">
        <v>44232</v>
      </c>
      <c r="C283" t="s">
        <v>1256</v>
      </c>
      <c r="D283" t="s">
        <v>1298</v>
      </c>
      <c r="E283" t="s">
        <v>86</v>
      </c>
      <c r="F283" t="s">
        <v>105</v>
      </c>
      <c r="G283" t="s">
        <v>1299</v>
      </c>
      <c r="H283">
        <v>566.20001220703102</v>
      </c>
      <c r="I283" s="2" t="s">
        <v>238</v>
      </c>
      <c r="J283" t="s">
        <v>239</v>
      </c>
      <c r="K283">
        <f t="shared" si="4"/>
        <v>1</v>
      </c>
      <c r="L283">
        <v>0</v>
      </c>
      <c r="M283">
        <v>0</v>
      </c>
      <c r="N283">
        <v>0</v>
      </c>
      <c r="O283">
        <v>1</v>
      </c>
      <c r="P283">
        <v>1</v>
      </c>
      <c r="Q283" t="s">
        <v>399</v>
      </c>
      <c r="R283" t="s">
        <v>409</v>
      </c>
      <c r="S283" t="s">
        <v>85</v>
      </c>
      <c r="T283">
        <v>95</v>
      </c>
      <c r="U283">
        <v>3</v>
      </c>
      <c r="V283" s="29"/>
      <c r="AK283" s="30"/>
      <c r="AL283">
        <v>2</v>
      </c>
      <c r="AN283">
        <v>2</v>
      </c>
      <c r="AT283" s="31">
        <v>1</v>
      </c>
      <c r="CK283" t="s">
        <v>1300</v>
      </c>
    </row>
    <row r="284" spans="1:89" customFormat="1" ht="15" x14ac:dyDescent="0.25">
      <c r="A284" t="s">
        <v>1301</v>
      </c>
      <c r="B284" s="28">
        <v>43983</v>
      </c>
      <c r="C284" t="s">
        <v>1256</v>
      </c>
      <c r="D284" t="s">
        <v>1276</v>
      </c>
      <c r="E284" t="s">
        <v>86</v>
      </c>
      <c r="G284" t="s">
        <v>1302</v>
      </c>
      <c r="H284">
        <v>290</v>
      </c>
      <c r="I284" s="2" t="s">
        <v>238</v>
      </c>
      <c r="J284" t="s">
        <v>239</v>
      </c>
      <c r="K284">
        <f t="shared" si="4"/>
        <v>2</v>
      </c>
      <c r="L284">
        <v>0</v>
      </c>
      <c r="M284">
        <v>0</v>
      </c>
      <c r="N284">
        <v>0</v>
      </c>
      <c r="O284">
        <v>2</v>
      </c>
      <c r="P284">
        <v>2</v>
      </c>
      <c r="Q284" t="s">
        <v>399</v>
      </c>
      <c r="R284" t="s">
        <v>409</v>
      </c>
      <c r="S284" t="s">
        <v>85</v>
      </c>
      <c r="T284">
        <v>2000</v>
      </c>
      <c r="U284">
        <v>300</v>
      </c>
      <c r="V284" s="29"/>
      <c r="AF284">
        <v>1</v>
      </c>
      <c r="AK284" s="30"/>
      <c r="AT284" s="31"/>
      <c r="CK284" t="s">
        <v>1303</v>
      </c>
    </row>
    <row r="285" spans="1:89" customFormat="1" ht="15" x14ac:dyDescent="0.25">
      <c r="A285" t="s">
        <v>1304</v>
      </c>
      <c r="B285" s="28">
        <v>43269</v>
      </c>
      <c r="C285" t="s">
        <v>1256</v>
      </c>
      <c r="D285" t="s">
        <v>1283</v>
      </c>
      <c r="E285" t="s">
        <v>86</v>
      </c>
      <c r="F285" t="s">
        <v>124</v>
      </c>
      <c r="G285" t="s">
        <v>1305</v>
      </c>
      <c r="H285">
        <v>191</v>
      </c>
      <c r="I285" s="2" t="s">
        <v>238</v>
      </c>
      <c r="J285" t="s">
        <v>239</v>
      </c>
      <c r="K285">
        <f t="shared" si="4"/>
        <v>2</v>
      </c>
      <c r="L285">
        <v>0</v>
      </c>
      <c r="M285">
        <v>0</v>
      </c>
      <c r="N285">
        <v>0</v>
      </c>
      <c r="O285">
        <v>2</v>
      </c>
      <c r="P285">
        <v>2</v>
      </c>
      <c r="Q285" t="s">
        <v>399</v>
      </c>
      <c r="R285" t="s">
        <v>409</v>
      </c>
      <c r="S285" t="s">
        <v>90</v>
      </c>
      <c r="T285">
        <v>5500</v>
      </c>
      <c r="U285">
        <v>0</v>
      </c>
      <c r="V285" s="29"/>
      <c r="AK285" s="30"/>
      <c r="AO285">
        <v>2</v>
      </c>
      <c r="AT285" s="31">
        <v>1</v>
      </c>
      <c r="CK285" t="s">
        <v>1306</v>
      </c>
    </row>
    <row r="286" spans="1:89" customFormat="1" ht="15" x14ac:dyDescent="0.25">
      <c r="A286" t="s">
        <v>1307</v>
      </c>
      <c r="B286" s="28">
        <v>41231</v>
      </c>
      <c r="C286" t="s">
        <v>1308</v>
      </c>
      <c r="D286" t="s">
        <v>1276</v>
      </c>
      <c r="E286" t="s">
        <v>86</v>
      </c>
      <c r="F286" t="s">
        <v>91</v>
      </c>
      <c r="G286" t="s">
        <v>1309</v>
      </c>
      <c r="H286">
        <v>357</v>
      </c>
      <c r="I286" s="2" t="s">
        <v>238</v>
      </c>
      <c r="J286" t="s">
        <v>239</v>
      </c>
      <c r="K286">
        <f t="shared" si="4"/>
        <v>1</v>
      </c>
      <c r="L286">
        <v>1</v>
      </c>
      <c r="M286">
        <v>0</v>
      </c>
      <c r="N286">
        <v>0</v>
      </c>
      <c r="O286">
        <v>0</v>
      </c>
      <c r="P286">
        <v>0</v>
      </c>
      <c r="Q286" t="s">
        <v>399</v>
      </c>
      <c r="R286" t="s">
        <v>409</v>
      </c>
      <c r="S286" t="s">
        <v>88</v>
      </c>
      <c r="T286">
        <v>33.200000762939503</v>
      </c>
      <c r="U286">
        <v>33.200000762939503</v>
      </c>
      <c r="V286" s="29"/>
      <c r="AK286" s="30">
        <v>2</v>
      </c>
      <c r="AT286" s="31">
        <v>1</v>
      </c>
      <c r="CK286" t="s">
        <v>1310</v>
      </c>
    </row>
    <row r="287" spans="1:89" customFormat="1" ht="15" x14ac:dyDescent="0.25">
      <c r="A287" t="s">
        <v>1311</v>
      </c>
      <c r="B287" s="28">
        <v>39538</v>
      </c>
      <c r="C287" t="s">
        <v>1313</v>
      </c>
      <c r="D287" t="s">
        <v>1312</v>
      </c>
      <c r="E287" t="s">
        <v>86</v>
      </c>
      <c r="F287" t="s">
        <v>106</v>
      </c>
      <c r="G287" t="s">
        <v>1314</v>
      </c>
      <c r="H287">
        <v>290</v>
      </c>
      <c r="I287" s="2" t="s">
        <v>238</v>
      </c>
      <c r="J287" t="s">
        <v>239</v>
      </c>
      <c r="K287">
        <f t="shared" si="4"/>
        <v>1</v>
      </c>
      <c r="L287">
        <v>0</v>
      </c>
      <c r="M287">
        <v>0</v>
      </c>
      <c r="N287">
        <v>1</v>
      </c>
      <c r="O287">
        <v>0</v>
      </c>
      <c r="P287">
        <v>1</v>
      </c>
      <c r="Q287" t="s">
        <v>95</v>
      </c>
      <c r="R287" t="s">
        <v>129</v>
      </c>
      <c r="S287" t="s">
        <v>85</v>
      </c>
      <c r="T287">
        <v>4243</v>
      </c>
      <c r="U287">
        <v>49</v>
      </c>
      <c r="V287" s="29"/>
      <c r="AK287" s="30"/>
      <c r="AO287">
        <v>2</v>
      </c>
      <c r="AT287" s="31">
        <v>1</v>
      </c>
      <c r="CK287" t="s">
        <v>1315</v>
      </c>
    </row>
    <row r="288" spans="1:89" customFormat="1" ht="15" x14ac:dyDescent="0.25">
      <c r="A288" t="s">
        <v>1316</v>
      </c>
      <c r="B288" s="28">
        <v>39943</v>
      </c>
      <c r="C288" t="s">
        <v>1313</v>
      </c>
      <c r="D288" t="s">
        <v>1317</v>
      </c>
      <c r="E288" t="s">
        <v>86</v>
      </c>
      <c r="F288" t="s">
        <v>120</v>
      </c>
      <c r="G288" t="s">
        <v>1318</v>
      </c>
      <c r="H288">
        <v>112</v>
      </c>
      <c r="I288" s="2" t="s">
        <v>238</v>
      </c>
      <c r="J288" t="s">
        <v>239</v>
      </c>
      <c r="K288">
        <f t="shared" si="4"/>
        <v>2</v>
      </c>
      <c r="L288">
        <v>0</v>
      </c>
      <c r="M288">
        <v>0</v>
      </c>
      <c r="N288">
        <v>0</v>
      </c>
      <c r="O288">
        <v>2</v>
      </c>
      <c r="P288">
        <v>2</v>
      </c>
      <c r="Q288" t="s">
        <v>95</v>
      </c>
      <c r="R288" t="s">
        <v>139</v>
      </c>
      <c r="S288" t="s">
        <v>142</v>
      </c>
      <c r="T288">
        <v>114</v>
      </c>
      <c r="U288">
        <v>46</v>
      </c>
      <c r="V288" s="29"/>
      <c r="AK288" s="30"/>
      <c r="AM288">
        <v>2</v>
      </c>
      <c r="AT288" s="31">
        <v>1</v>
      </c>
      <c r="CK288" t="s">
        <v>1319</v>
      </c>
    </row>
    <row r="289" spans="1:89" customFormat="1" ht="15" x14ac:dyDescent="0.25">
      <c r="A289" t="s">
        <v>1320</v>
      </c>
      <c r="B289" s="28">
        <v>39579</v>
      </c>
      <c r="C289" t="s">
        <v>1313</v>
      </c>
      <c r="D289" t="s">
        <v>1321</v>
      </c>
      <c r="E289" t="s">
        <v>86</v>
      </c>
      <c r="F289" t="s">
        <v>120</v>
      </c>
      <c r="G289" t="s">
        <v>1322</v>
      </c>
      <c r="H289">
        <v>223</v>
      </c>
      <c r="I289" s="2" t="s">
        <v>238</v>
      </c>
      <c r="J289" t="s">
        <v>239</v>
      </c>
      <c r="K289">
        <f t="shared" si="4"/>
        <v>2</v>
      </c>
      <c r="L289">
        <v>0</v>
      </c>
      <c r="M289">
        <v>0</v>
      </c>
      <c r="N289">
        <v>0</v>
      </c>
      <c r="O289">
        <v>2</v>
      </c>
      <c r="P289">
        <v>2</v>
      </c>
      <c r="Q289" t="s">
        <v>95</v>
      </c>
      <c r="R289" t="s">
        <v>139</v>
      </c>
      <c r="S289" t="s">
        <v>85</v>
      </c>
      <c r="T289">
        <v>475</v>
      </c>
      <c r="U289">
        <v>8</v>
      </c>
      <c r="V289" s="29"/>
      <c r="AK289" s="30"/>
      <c r="AL289">
        <v>2</v>
      </c>
      <c r="AO289">
        <v>2</v>
      </c>
      <c r="AT289" s="31">
        <v>1</v>
      </c>
      <c r="CK289" t="s">
        <v>1323</v>
      </c>
    </row>
    <row r="290" spans="1:89" customFormat="1" ht="15" x14ac:dyDescent="0.25">
      <c r="A290" t="s">
        <v>1324</v>
      </c>
      <c r="B290" s="28">
        <v>41726</v>
      </c>
      <c r="C290" t="s">
        <v>1326</v>
      </c>
      <c r="D290" t="s">
        <v>1325</v>
      </c>
      <c r="E290" t="s">
        <v>82</v>
      </c>
      <c r="F290" t="s">
        <v>124</v>
      </c>
      <c r="G290" t="s">
        <v>1327</v>
      </c>
      <c r="H290">
        <v>260</v>
      </c>
      <c r="I290" s="2" t="s">
        <v>238</v>
      </c>
      <c r="J290" t="s">
        <v>239</v>
      </c>
      <c r="K290">
        <f t="shared" si="4"/>
        <v>2</v>
      </c>
      <c r="L290">
        <v>0</v>
      </c>
      <c r="M290">
        <v>0</v>
      </c>
      <c r="N290">
        <v>0</v>
      </c>
      <c r="O290">
        <v>2</v>
      </c>
      <c r="P290">
        <v>2</v>
      </c>
      <c r="Q290" t="s">
        <v>1256</v>
      </c>
      <c r="R290" t="s">
        <v>400</v>
      </c>
      <c r="S290" t="s">
        <v>85</v>
      </c>
      <c r="T290">
        <v>300</v>
      </c>
      <c r="U290">
        <v>29</v>
      </c>
      <c r="V290" s="29"/>
      <c r="AK290" s="30"/>
      <c r="AL290">
        <v>2</v>
      </c>
      <c r="AN290">
        <v>2</v>
      </c>
      <c r="AT290" s="31">
        <v>1</v>
      </c>
      <c r="CK290" t="s">
        <v>1328</v>
      </c>
    </row>
    <row r="291" spans="1:89" customFormat="1" ht="15" x14ac:dyDescent="0.25">
      <c r="A291" t="s">
        <v>1329</v>
      </c>
      <c r="B291" s="28">
        <v>38809</v>
      </c>
      <c r="C291" t="s">
        <v>1330</v>
      </c>
      <c r="D291" t="s">
        <v>1331</v>
      </c>
      <c r="E291" t="s">
        <v>86</v>
      </c>
      <c r="F291" t="s">
        <v>132</v>
      </c>
      <c r="G291" t="s">
        <v>1332</v>
      </c>
      <c r="H291">
        <v>5</v>
      </c>
      <c r="I291" s="2" t="s">
        <v>238</v>
      </c>
      <c r="J291" t="s">
        <v>239</v>
      </c>
      <c r="K291">
        <f t="shared" si="4"/>
        <v>1</v>
      </c>
      <c r="L291">
        <v>0</v>
      </c>
      <c r="M291">
        <v>1</v>
      </c>
      <c r="N291">
        <v>0</v>
      </c>
      <c r="O291">
        <v>0</v>
      </c>
      <c r="P291">
        <v>0</v>
      </c>
      <c r="Q291" t="s">
        <v>95</v>
      </c>
      <c r="R291" t="s">
        <v>1333</v>
      </c>
      <c r="S291" t="s">
        <v>85</v>
      </c>
      <c r="T291">
        <v>3850</v>
      </c>
      <c r="U291">
        <v>1500</v>
      </c>
      <c r="V291" s="29"/>
      <c r="AF291">
        <v>1</v>
      </c>
      <c r="AJ291">
        <v>2</v>
      </c>
      <c r="AK291" s="30"/>
      <c r="AT291" s="31"/>
      <c r="CK291" t="s">
        <v>1334</v>
      </c>
    </row>
    <row r="292" spans="1:89" customFormat="1" ht="15" x14ac:dyDescent="0.25">
      <c r="A292" s="32" t="s">
        <v>1335</v>
      </c>
      <c r="B292" s="28">
        <v>44023</v>
      </c>
      <c r="C292" t="s">
        <v>1337</v>
      </c>
      <c r="D292" t="s">
        <v>1336</v>
      </c>
      <c r="E292" t="s">
        <v>82</v>
      </c>
      <c r="F292" t="s">
        <v>89</v>
      </c>
      <c r="G292" t="s">
        <v>1338</v>
      </c>
      <c r="I292" s="2" t="s">
        <v>238</v>
      </c>
      <c r="J292" t="s">
        <v>239</v>
      </c>
      <c r="K292">
        <f t="shared" si="4"/>
        <v>2</v>
      </c>
      <c r="L292">
        <v>0</v>
      </c>
      <c r="M292">
        <v>0</v>
      </c>
      <c r="N292">
        <v>2</v>
      </c>
      <c r="O292">
        <v>0</v>
      </c>
      <c r="P292">
        <v>2</v>
      </c>
      <c r="Q292" t="s">
        <v>240</v>
      </c>
      <c r="R292" t="s">
        <v>695</v>
      </c>
      <c r="S292" t="s">
        <v>90</v>
      </c>
      <c r="V292" s="29"/>
      <c r="AK292" s="30"/>
      <c r="AT292" s="31">
        <v>1</v>
      </c>
      <c r="CK292" t="s">
        <v>1339</v>
      </c>
    </row>
    <row r="293" spans="1:89" customFormat="1" ht="15" x14ac:dyDescent="0.25">
      <c r="A293" t="s">
        <v>1340</v>
      </c>
      <c r="B293" s="28">
        <v>44289</v>
      </c>
      <c r="C293" t="s">
        <v>1341</v>
      </c>
      <c r="D293" t="s">
        <v>1342</v>
      </c>
      <c r="E293" t="s">
        <v>86</v>
      </c>
      <c r="F293" t="s">
        <v>107</v>
      </c>
      <c r="G293" t="s">
        <v>1343</v>
      </c>
      <c r="H293">
        <v>227</v>
      </c>
      <c r="I293" s="2" t="s">
        <v>238</v>
      </c>
      <c r="J293" t="s">
        <v>239</v>
      </c>
      <c r="K293">
        <f t="shared" si="4"/>
        <v>1</v>
      </c>
      <c r="L293">
        <v>1</v>
      </c>
      <c r="M293">
        <v>0</v>
      </c>
      <c r="N293">
        <v>0</v>
      </c>
      <c r="O293">
        <v>0</v>
      </c>
      <c r="P293">
        <v>0</v>
      </c>
      <c r="Q293" t="s">
        <v>95</v>
      </c>
      <c r="R293" t="s">
        <v>129</v>
      </c>
      <c r="S293" t="s">
        <v>142</v>
      </c>
      <c r="T293">
        <v>350</v>
      </c>
      <c r="U293">
        <v>14</v>
      </c>
      <c r="V293" s="29"/>
      <c r="AK293" s="30"/>
      <c r="AT293" s="31"/>
      <c r="AW293">
        <v>1</v>
      </c>
      <c r="CK293" t="s">
        <v>1344</v>
      </c>
    </row>
    <row r="294" spans="1:89" customFormat="1" ht="15" x14ac:dyDescent="0.25">
      <c r="A294" t="s">
        <v>1345</v>
      </c>
      <c r="B294" s="28">
        <v>40927</v>
      </c>
      <c r="C294" t="s">
        <v>1346</v>
      </c>
      <c r="D294" t="s">
        <v>1347</v>
      </c>
      <c r="E294" t="s">
        <v>86</v>
      </c>
      <c r="F294" t="s">
        <v>94</v>
      </c>
      <c r="G294" t="s">
        <v>1348</v>
      </c>
      <c r="H294">
        <v>575</v>
      </c>
      <c r="I294" s="2" t="s">
        <v>238</v>
      </c>
      <c r="J294" t="s">
        <v>239</v>
      </c>
      <c r="K294">
        <f t="shared" si="4"/>
        <v>1</v>
      </c>
      <c r="L294">
        <v>0</v>
      </c>
      <c r="M294">
        <v>0</v>
      </c>
      <c r="N294">
        <v>0</v>
      </c>
      <c r="O294">
        <v>1</v>
      </c>
      <c r="P294">
        <v>1</v>
      </c>
      <c r="Q294" t="s">
        <v>240</v>
      </c>
      <c r="R294" t="s">
        <v>1349</v>
      </c>
      <c r="S294" t="s">
        <v>88</v>
      </c>
      <c r="T294">
        <v>14</v>
      </c>
      <c r="U294">
        <v>13</v>
      </c>
      <c r="V294" s="29"/>
      <c r="AK294" s="30"/>
      <c r="AT294" s="31"/>
      <c r="BO294">
        <v>1</v>
      </c>
      <c r="CK294" t="s">
        <v>1350</v>
      </c>
    </row>
    <row r="295" spans="1:89" customFormat="1" ht="15" x14ac:dyDescent="0.25">
      <c r="A295" t="s">
        <v>1351</v>
      </c>
      <c r="B295" s="28">
        <v>40134</v>
      </c>
      <c r="C295" t="s">
        <v>1352</v>
      </c>
      <c r="D295" t="s">
        <v>1353</v>
      </c>
      <c r="E295" t="s">
        <v>86</v>
      </c>
      <c r="F295" t="s">
        <v>89</v>
      </c>
      <c r="G295" t="s">
        <v>1354</v>
      </c>
      <c r="H295">
        <v>90</v>
      </c>
      <c r="I295" s="2" t="s">
        <v>238</v>
      </c>
      <c r="J295" t="s">
        <v>239</v>
      </c>
      <c r="K295">
        <f t="shared" si="4"/>
        <v>2</v>
      </c>
      <c r="L295">
        <v>0</v>
      </c>
      <c r="M295">
        <v>0</v>
      </c>
      <c r="N295">
        <v>0</v>
      </c>
      <c r="O295">
        <v>2</v>
      </c>
      <c r="P295">
        <v>2</v>
      </c>
      <c r="Q295" t="s">
        <v>240</v>
      </c>
      <c r="R295" t="s">
        <v>139</v>
      </c>
      <c r="S295" t="s">
        <v>85</v>
      </c>
      <c r="T295">
        <v>162</v>
      </c>
      <c r="U295">
        <v>51</v>
      </c>
      <c r="V295" s="29"/>
      <c r="AK295" s="30"/>
      <c r="AO295">
        <v>2</v>
      </c>
      <c r="AT295" s="31">
        <v>1</v>
      </c>
      <c r="CK295" t="s">
        <v>1355</v>
      </c>
    </row>
    <row r="296" spans="1:89" customFormat="1" ht="15" x14ac:dyDescent="0.25">
      <c r="A296" t="s">
        <v>1356</v>
      </c>
      <c r="B296" s="28">
        <v>44344</v>
      </c>
      <c r="C296" t="s">
        <v>1359</v>
      </c>
      <c r="D296" t="s">
        <v>1360</v>
      </c>
      <c r="E296" t="s">
        <v>86</v>
      </c>
      <c r="F296" t="s">
        <v>107</v>
      </c>
      <c r="G296" t="s">
        <v>1361</v>
      </c>
      <c r="I296" s="2" t="s">
        <v>238</v>
      </c>
      <c r="J296" t="s">
        <v>239</v>
      </c>
      <c r="K296">
        <f t="shared" si="4"/>
        <v>2</v>
      </c>
      <c r="L296">
        <v>0</v>
      </c>
      <c r="M296">
        <v>1</v>
      </c>
      <c r="N296">
        <v>1</v>
      </c>
      <c r="O296">
        <v>0</v>
      </c>
      <c r="P296">
        <v>1</v>
      </c>
      <c r="V296" s="29"/>
      <c r="AC296">
        <v>1</v>
      </c>
      <c r="AK296" s="30"/>
      <c r="AT296" s="31"/>
    </row>
    <row r="297" spans="1:89" customFormat="1" ht="15" x14ac:dyDescent="0.25">
      <c r="A297" t="s">
        <v>1362</v>
      </c>
      <c r="B297" s="28">
        <v>43615</v>
      </c>
      <c r="C297" t="s">
        <v>1359</v>
      </c>
      <c r="D297" t="s">
        <v>1358</v>
      </c>
      <c r="E297" t="s">
        <v>86</v>
      </c>
      <c r="F297" t="s">
        <v>107</v>
      </c>
      <c r="G297" t="s">
        <v>1363</v>
      </c>
      <c r="H297">
        <v>211</v>
      </c>
      <c r="I297" s="2" t="s">
        <v>238</v>
      </c>
      <c r="J297" t="s">
        <v>239</v>
      </c>
      <c r="K297">
        <f t="shared" si="4"/>
        <v>1</v>
      </c>
      <c r="L297">
        <v>0</v>
      </c>
      <c r="M297">
        <v>0</v>
      </c>
      <c r="N297">
        <v>0</v>
      </c>
      <c r="O297">
        <v>1</v>
      </c>
      <c r="P297">
        <v>1</v>
      </c>
      <c r="Q297" t="s">
        <v>95</v>
      </c>
      <c r="R297" t="s">
        <v>1364</v>
      </c>
      <c r="S297" t="s">
        <v>142</v>
      </c>
      <c r="T297">
        <v>266</v>
      </c>
      <c r="U297">
        <v>166</v>
      </c>
      <c r="V297" s="29"/>
      <c r="AH297">
        <v>2</v>
      </c>
      <c r="AK297" s="30"/>
      <c r="AT297" s="31"/>
      <c r="BM297">
        <v>1</v>
      </c>
      <c r="CK297" t="s">
        <v>1365</v>
      </c>
    </row>
    <row r="298" spans="1:89" customFormat="1" ht="15" x14ac:dyDescent="0.25">
      <c r="A298" t="s">
        <v>1366</v>
      </c>
      <c r="B298" s="28">
        <v>44112</v>
      </c>
      <c r="C298" t="s">
        <v>1359</v>
      </c>
      <c r="D298" t="s">
        <v>1360</v>
      </c>
      <c r="E298" t="s">
        <v>86</v>
      </c>
      <c r="F298" t="s">
        <v>101</v>
      </c>
      <c r="G298" t="s">
        <v>1367</v>
      </c>
      <c r="H298">
        <v>125.040000915527</v>
      </c>
      <c r="I298" s="2" t="s">
        <v>238</v>
      </c>
      <c r="J298" t="s">
        <v>239</v>
      </c>
      <c r="K298">
        <f t="shared" si="4"/>
        <v>1</v>
      </c>
      <c r="L298">
        <v>0</v>
      </c>
      <c r="M298">
        <v>0</v>
      </c>
      <c r="N298">
        <v>0</v>
      </c>
      <c r="O298">
        <v>1</v>
      </c>
      <c r="P298">
        <v>1</v>
      </c>
      <c r="Q298" t="s">
        <v>95</v>
      </c>
      <c r="R298" t="s">
        <v>268</v>
      </c>
      <c r="S298" t="s">
        <v>90</v>
      </c>
      <c r="T298">
        <v>921</v>
      </c>
      <c r="U298">
        <v>140</v>
      </c>
      <c r="V298" s="29"/>
      <c r="AK298" s="30"/>
      <c r="AT298" s="31">
        <v>1</v>
      </c>
      <c r="BN298">
        <v>2</v>
      </c>
      <c r="CK298" t="s">
        <v>1368</v>
      </c>
    </row>
    <row r="299" spans="1:89" customFormat="1" ht="15" x14ac:dyDescent="0.25">
      <c r="A299" t="s">
        <v>1369</v>
      </c>
      <c r="B299" s="28">
        <v>41836</v>
      </c>
      <c r="C299" t="s">
        <v>1357</v>
      </c>
      <c r="D299" t="s">
        <v>1358</v>
      </c>
      <c r="E299" t="s">
        <v>86</v>
      </c>
      <c r="F299" t="s">
        <v>89</v>
      </c>
      <c r="G299" t="s">
        <v>1370</v>
      </c>
      <c r="H299">
        <v>180</v>
      </c>
      <c r="I299" s="2" t="s">
        <v>238</v>
      </c>
      <c r="J299" t="s">
        <v>239</v>
      </c>
      <c r="K299">
        <f t="shared" si="4"/>
        <v>2</v>
      </c>
      <c r="L299">
        <v>0</v>
      </c>
      <c r="M299">
        <v>0</v>
      </c>
      <c r="N299">
        <v>0</v>
      </c>
      <c r="O299">
        <v>2</v>
      </c>
      <c r="P299">
        <v>2</v>
      </c>
      <c r="Q299" t="s">
        <v>95</v>
      </c>
      <c r="R299" t="s">
        <v>307</v>
      </c>
      <c r="S299" t="s">
        <v>90</v>
      </c>
      <c r="T299">
        <v>5732</v>
      </c>
      <c r="U299">
        <v>54</v>
      </c>
      <c r="V299" s="29"/>
      <c r="AH299">
        <v>1</v>
      </c>
      <c r="AK299" s="30"/>
      <c r="AT299" s="31"/>
      <c r="CK299" t="s">
        <v>1371</v>
      </c>
    </row>
    <row r="300" spans="1:89" customFormat="1" ht="15" x14ac:dyDescent="0.25">
      <c r="A300" t="s">
        <v>1372</v>
      </c>
      <c r="B300" s="28">
        <v>41436</v>
      </c>
      <c r="C300" t="s">
        <v>1357</v>
      </c>
      <c r="D300" t="s">
        <v>1358</v>
      </c>
      <c r="E300" t="s">
        <v>86</v>
      </c>
      <c r="F300" t="s">
        <v>91</v>
      </c>
      <c r="G300" t="s">
        <v>1373</v>
      </c>
      <c r="H300">
        <v>33</v>
      </c>
      <c r="I300" s="2" t="s">
        <v>238</v>
      </c>
      <c r="J300" t="s">
        <v>239</v>
      </c>
      <c r="K300">
        <f t="shared" si="4"/>
        <v>2</v>
      </c>
      <c r="L300">
        <v>1</v>
      </c>
      <c r="M300">
        <v>1</v>
      </c>
      <c r="N300">
        <v>0</v>
      </c>
      <c r="O300">
        <v>0</v>
      </c>
      <c r="P300">
        <v>0</v>
      </c>
      <c r="Q300" t="s">
        <v>95</v>
      </c>
      <c r="R300" t="s">
        <v>421</v>
      </c>
      <c r="S300" t="s">
        <v>93</v>
      </c>
      <c r="T300">
        <v>25000</v>
      </c>
      <c r="U300">
        <v>25</v>
      </c>
      <c r="V300" s="29"/>
      <c r="AH300">
        <v>1</v>
      </c>
      <c r="AK300" s="30"/>
      <c r="AT300" s="31"/>
      <c r="CK300" t="s">
        <v>1374</v>
      </c>
    </row>
    <row r="301" spans="1:89" customFormat="1" ht="15" x14ac:dyDescent="0.25">
      <c r="A301" t="s">
        <v>1375</v>
      </c>
      <c r="B301" s="28">
        <v>42455</v>
      </c>
      <c r="C301" t="s">
        <v>1376</v>
      </c>
      <c r="D301" t="s">
        <v>1377</v>
      </c>
      <c r="E301" t="s">
        <v>86</v>
      </c>
      <c r="F301" t="s">
        <v>91</v>
      </c>
      <c r="G301" t="s">
        <v>1378</v>
      </c>
      <c r="H301">
        <v>367</v>
      </c>
      <c r="I301" s="2" t="s">
        <v>238</v>
      </c>
      <c r="J301" t="s">
        <v>239</v>
      </c>
      <c r="K301">
        <f t="shared" si="4"/>
        <v>2</v>
      </c>
      <c r="L301">
        <v>0</v>
      </c>
      <c r="M301">
        <v>0</v>
      </c>
      <c r="N301">
        <v>0</v>
      </c>
      <c r="O301">
        <v>2</v>
      </c>
      <c r="P301">
        <v>2</v>
      </c>
      <c r="Q301" t="s">
        <v>95</v>
      </c>
      <c r="R301" t="s">
        <v>129</v>
      </c>
      <c r="S301" t="s">
        <v>142</v>
      </c>
      <c r="T301">
        <v>286</v>
      </c>
      <c r="U301">
        <v>286</v>
      </c>
      <c r="V301" s="29"/>
      <c r="AK301" s="30"/>
      <c r="AL301">
        <v>2</v>
      </c>
      <c r="AN301">
        <v>2</v>
      </c>
      <c r="AT301" s="31">
        <v>1</v>
      </c>
      <c r="CK301" t="s">
        <v>1379</v>
      </c>
    </row>
    <row r="302" spans="1:89" customFormat="1" ht="15" x14ac:dyDescent="0.25">
      <c r="A302" t="s">
        <v>1380</v>
      </c>
      <c r="B302" s="28">
        <v>43225</v>
      </c>
      <c r="C302" t="s">
        <v>1376</v>
      </c>
      <c r="D302" t="s">
        <v>1377</v>
      </c>
      <c r="E302" t="s">
        <v>86</v>
      </c>
      <c r="F302" t="s">
        <v>102</v>
      </c>
      <c r="G302" t="s">
        <v>1381</v>
      </c>
      <c r="H302">
        <v>65</v>
      </c>
      <c r="I302" s="2" t="s">
        <v>238</v>
      </c>
      <c r="J302" t="s">
        <v>239</v>
      </c>
      <c r="K302">
        <f t="shared" si="4"/>
        <v>2</v>
      </c>
      <c r="L302">
        <v>0</v>
      </c>
      <c r="M302">
        <v>0</v>
      </c>
      <c r="N302">
        <v>0</v>
      </c>
      <c r="O302">
        <v>2</v>
      </c>
      <c r="P302">
        <v>2</v>
      </c>
      <c r="Q302" t="s">
        <v>95</v>
      </c>
      <c r="R302" t="s">
        <v>1382</v>
      </c>
      <c r="S302" t="s">
        <v>90</v>
      </c>
      <c r="T302">
        <v>3041.80004882813</v>
      </c>
      <c r="U302">
        <v>83</v>
      </c>
      <c r="V302" s="29"/>
      <c r="AK302" s="30"/>
      <c r="AL302">
        <v>2</v>
      </c>
      <c r="AO302">
        <v>2</v>
      </c>
      <c r="AT302" s="31">
        <v>1</v>
      </c>
      <c r="CK302" t="s">
        <v>1383</v>
      </c>
    </row>
    <row r="303" spans="1:89" customFormat="1" ht="15" x14ac:dyDescent="0.25">
      <c r="A303" t="s">
        <v>1384</v>
      </c>
      <c r="B303" s="28">
        <v>41739</v>
      </c>
      <c r="C303" t="s">
        <v>1385</v>
      </c>
      <c r="D303" t="s">
        <v>1386</v>
      </c>
      <c r="E303" t="s">
        <v>566</v>
      </c>
      <c r="F303" t="s">
        <v>89</v>
      </c>
      <c r="G303" t="s">
        <v>1387</v>
      </c>
      <c r="H303">
        <v>55</v>
      </c>
      <c r="I303" s="2" t="s">
        <v>238</v>
      </c>
      <c r="J303" t="s">
        <v>239</v>
      </c>
      <c r="K303">
        <f t="shared" si="4"/>
        <v>2</v>
      </c>
      <c r="L303">
        <v>0</v>
      </c>
      <c r="M303">
        <v>0</v>
      </c>
      <c r="N303">
        <v>1</v>
      </c>
      <c r="O303">
        <v>1</v>
      </c>
      <c r="P303">
        <v>2</v>
      </c>
      <c r="Q303" t="s">
        <v>95</v>
      </c>
      <c r="R303" t="s">
        <v>1333</v>
      </c>
      <c r="S303" t="s">
        <v>90</v>
      </c>
      <c r="T303">
        <v>12000</v>
      </c>
      <c r="V303" s="29"/>
      <c r="AK303" s="30"/>
      <c r="AO303">
        <v>2</v>
      </c>
      <c r="AT303" s="31">
        <v>1</v>
      </c>
      <c r="CK303" t="s">
        <v>1388</v>
      </c>
    </row>
    <row r="304" spans="1:89" customFormat="1" ht="15" x14ac:dyDescent="0.25">
      <c r="A304" t="s">
        <v>1389</v>
      </c>
      <c r="B304" s="28">
        <v>42193</v>
      </c>
      <c r="C304" t="s">
        <v>1385</v>
      </c>
      <c r="D304" t="s">
        <v>1386</v>
      </c>
      <c r="E304" t="s">
        <v>1390</v>
      </c>
      <c r="F304" t="s">
        <v>128</v>
      </c>
      <c r="G304" t="s">
        <v>1391</v>
      </c>
      <c r="H304">
        <v>204</v>
      </c>
      <c r="I304" s="2" t="s">
        <v>238</v>
      </c>
      <c r="J304" t="s">
        <v>239</v>
      </c>
      <c r="K304">
        <f t="shared" si="4"/>
        <v>2</v>
      </c>
      <c r="L304">
        <v>0</v>
      </c>
      <c r="M304">
        <v>0</v>
      </c>
      <c r="N304">
        <v>0</v>
      </c>
      <c r="O304">
        <v>2</v>
      </c>
      <c r="P304">
        <v>2</v>
      </c>
      <c r="Q304" t="s">
        <v>1392</v>
      </c>
      <c r="R304" t="s">
        <v>1393</v>
      </c>
      <c r="S304" t="s">
        <v>85</v>
      </c>
      <c r="T304">
        <v>5026.7998046875</v>
      </c>
      <c r="U304">
        <v>238.30000305175801</v>
      </c>
      <c r="V304" s="29"/>
      <c r="AK304" s="30"/>
      <c r="AT304" s="31"/>
      <c r="BY304">
        <v>1</v>
      </c>
      <c r="CK304" t="s">
        <v>1394</v>
      </c>
    </row>
    <row r="305" spans="1:89" customFormat="1" ht="15" x14ac:dyDescent="0.25">
      <c r="A305" t="s">
        <v>1395</v>
      </c>
      <c r="B305" s="28">
        <v>42923</v>
      </c>
      <c r="C305" t="s">
        <v>463</v>
      </c>
      <c r="D305" t="s">
        <v>464</v>
      </c>
      <c r="E305" t="s">
        <v>566</v>
      </c>
      <c r="F305" t="s">
        <v>101</v>
      </c>
      <c r="G305" t="s">
        <v>1396</v>
      </c>
      <c r="H305">
        <v>169</v>
      </c>
      <c r="I305" s="2" t="s">
        <v>238</v>
      </c>
      <c r="J305" t="s">
        <v>239</v>
      </c>
      <c r="K305">
        <f t="shared" si="4"/>
        <v>2</v>
      </c>
      <c r="L305">
        <v>0</v>
      </c>
      <c r="M305">
        <v>0</v>
      </c>
      <c r="N305">
        <v>0</v>
      </c>
      <c r="O305">
        <v>2</v>
      </c>
      <c r="P305">
        <v>2</v>
      </c>
      <c r="Q305" t="s">
        <v>95</v>
      </c>
      <c r="R305" t="s">
        <v>139</v>
      </c>
      <c r="S305" t="s">
        <v>93</v>
      </c>
      <c r="T305">
        <v>4237</v>
      </c>
      <c r="U305">
        <v>9</v>
      </c>
      <c r="V305" s="29"/>
      <c r="AK305" s="30"/>
      <c r="AL305">
        <v>2</v>
      </c>
      <c r="AT305" s="31">
        <v>1</v>
      </c>
      <c r="CK305" t="s">
        <v>1397</v>
      </c>
    </row>
    <row r="306" spans="1:89" customFormat="1" ht="15" x14ac:dyDescent="0.25">
      <c r="A306" t="s">
        <v>1398</v>
      </c>
      <c r="B306" s="28">
        <v>42555</v>
      </c>
      <c r="C306" t="s">
        <v>1399</v>
      </c>
      <c r="D306" t="s">
        <v>465</v>
      </c>
      <c r="E306" t="s">
        <v>86</v>
      </c>
      <c r="F306" t="s">
        <v>120</v>
      </c>
      <c r="G306" t="s">
        <v>1400</v>
      </c>
      <c r="H306">
        <v>66</v>
      </c>
      <c r="I306" s="2" t="s">
        <v>238</v>
      </c>
      <c r="J306" t="s">
        <v>239</v>
      </c>
      <c r="K306">
        <f t="shared" si="4"/>
        <v>2</v>
      </c>
      <c r="L306">
        <v>0</v>
      </c>
      <c r="M306">
        <v>0</v>
      </c>
      <c r="N306">
        <v>0</v>
      </c>
      <c r="O306">
        <v>2</v>
      </c>
      <c r="P306">
        <v>2</v>
      </c>
      <c r="Q306" t="s">
        <v>95</v>
      </c>
      <c r="R306" t="s">
        <v>139</v>
      </c>
      <c r="S306" t="s">
        <v>85</v>
      </c>
      <c r="T306">
        <v>582</v>
      </c>
      <c r="U306">
        <v>395</v>
      </c>
      <c r="V306" s="29"/>
      <c r="AK306" s="30"/>
      <c r="AT306" s="31"/>
      <c r="CB306">
        <v>1</v>
      </c>
      <c r="CK306" t="s">
        <v>1401</v>
      </c>
    </row>
    <row r="307" spans="1:89" customFormat="1" ht="15" x14ac:dyDescent="0.25">
      <c r="A307" t="s">
        <v>1402</v>
      </c>
      <c r="B307" s="28">
        <v>40029</v>
      </c>
      <c r="C307" t="s">
        <v>136</v>
      </c>
      <c r="D307" t="s">
        <v>1403</v>
      </c>
      <c r="E307" t="s">
        <v>86</v>
      </c>
      <c r="F307" t="s">
        <v>108</v>
      </c>
      <c r="G307" t="s">
        <v>1404</v>
      </c>
      <c r="H307">
        <v>112</v>
      </c>
      <c r="I307" s="2" t="s">
        <v>238</v>
      </c>
      <c r="J307" t="s">
        <v>239</v>
      </c>
      <c r="K307">
        <f t="shared" si="4"/>
        <v>2</v>
      </c>
      <c r="L307">
        <v>0</v>
      </c>
      <c r="M307">
        <v>0</v>
      </c>
      <c r="N307">
        <v>1</v>
      </c>
      <c r="O307">
        <v>1</v>
      </c>
      <c r="P307">
        <v>2</v>
      </c>
      <c r="Q307" t="s">
        <v>95</v>
      </c>
      <c r="R307" t="s">
        <v>319</v>
      </c>
      <c r="S307" t="s">
        <v>93</v>
      </c>
      <c r="T307">
        <v>17000</v>
      </c>
      <c r="U307">
        <v>100</v>
      </c>
      <c r="V307" s="29"/>
      <c r="AK307" s="30"/>
      <c r="AQ307">
        <v>2</v>
      </c>
      <c r="AT307" s="31">
        <v>1</v>
      </c>
      <c r="CK307" t="s">
        <v>1405</v>
      </c>
    </row>
    <row r="308" spans="1:89" customFormat="1" ht="15" x14ac:dyDescent="0.25">
      <c r="A308" t="s">
        <v>1406</v>
      </c>
      <c r="B308" s="28">
        <v>42547</v>
      </c>
      <c r="C308" t="s">
        <v>1407</v>
      </c>
      <c r="D308" t="s">
        <v>1408</v>
      </c>
      <c r="E308" t="s">
        <v>82</v>
      </c>
      <c r="F308" t="s">
        <v>111</v>
      </c>
      <c r="G308" t="s">
        <v>1409</v>
      </c>
      <c r="H308">
        <v>186.19999694824199</v>
      </c>
      <c r="I308" s="2" t="s">
        <v>238</v>
      </c>
      <c r="J308" t="s">
        <v>239</v>
      </c>
      <c r="K308">
        <f t="shared" si="4"/>
        <v>2</v>
      </c>
      <c r="L308">
        <v>0</v>
      </c>
      <c r="M308">
        <v>0</v>
      </c>
      <c r="N308">
        <v>2</v>
      </c>
      <c r="O308">
        <v>0</v>
      </c>
      <c r="P308">
        <v>2</v>
      </c>
      <c r="Q308" t="s">
        <v>240</v>
      </c>
      <c r="R308" t="s">
        <v>139</v>
      </c>
      <c r="S308" t="s">
        <v>85</v>
      </c>
      <c r="T308">
        <v>674</v>
      </c>
      <c r="U308">
        <v>508</v>
      </c>
      <c r="V308" s="29"/>
      <c r="AK308" s="30">
        <v>2</v>
      </c>
      <c r="AT308" s="31">
        <v>1</v>
      </c>
      <c r="CK308" t="s">
        <v>1410</v>
      </c>
    </row>
    <row r="309" spans="1:89" customFormat="1" ht="15" x14ac:dyDescent="0.25">
      <c r="A309" t="s">
        <v>1411</v>
      </c>
      <c r="B309" s="28">
        <v>40776</v>
      </c>
      <c r="C309" t="s">
        <v>1412</v>
      </c>
      <c r="D309" t="s">
        <v>1413</v>
      </c>
      <c r="E309" t="s">
        <v>82</v>
      </c>
      <c r="F309" t="s">
        <v>133</v>
      </c>
      <c r="G309" t="s">
        <v>1414</v>
      </c>
      <c r="H309">
        <v>496</v>
      </c>
      <c r="I309" s="2" t="s">
        <v>238</v>
      </c>
      <c r="J309" t="s">
        <v>239</v>
      </c>
      <c r="K309">
        <f t="shared" si="4"/>
        <v>1</v>
      </c>
      <c r="L309">
        <v>0</v>
      </c>
      <c r="M309">
        <v>0</v>
      </c>
      <c r="N309">
        <v>0</v>
      </c>
      <c r="O309">
        <v>1</v>
      </c>
      <c r="P309">
        <v>1</v>
      </c>
      <c r="Q309" t="s">
        <v>240</v>
      </c>
      <c r="R309" t="s">
        <v>139</v>
      </c>
      <c r="S309" t="s">
        <v>85</v>
      </c>
      <c r="T309">
        <v>97</v>
      </c>
      <c r="U309">
        <v>20</v>
      </c>
      <c r="V309" s="29"/>
      <c r="AK309" s="30"/>
      <c r="AL309">
        <v>2</v>
      </c>
      <c r="AT309" s="31">
        <v>1</v>
      </c>
      <c r="CK309" t="s">
        <v>143</v>
      </c>
    </row>
    <row r="310" spans="1:89" customFormat="1" ht="15" x14ac:dyDescent="0.25">
      <c r="A310" t="s">
        <v>1415</v>
      </c>
      <c r="B310" s="28">
        <v>40094</v>
      </c>
      <c r="C310" t="s">
        <v>1416</v>
      </c>
      <c r="D310" t="s">
        <v>1418</v>
      </c>
      <c r="E310" t="s">
        <v>86</v>
      </c>
      <c r="F310" t="s">
        <v>101</v>
      </c>
      <c r="G310" t="s">
        <v>1419</v>
      </c>
      <c r="H310">
        <v>65</v>
      </c>
      <c r="I310" s="2" t="s">
        <v>238</v>
      </c>
      <c r="J310" t="s">
        <v>239</v>
      </c>
      <c r="K310">
        <f t="shared" si="4"/>
        <v>1</v>
      </c>
      <c r="L310">
        <v>0</v>
      </c>
      <c r="M310">
        <v>0</v>
      </c>
      <c r="N310">
        <v>0</v>
      </c>
      <c r="O310">
        <v>1</v>
      </c>
      <c r="P310">
        <v>1</v>
      </c>
      <c r="Q310" t="s">
        <v>95</v>
      </c>
      <c r="R310" t="s">
        <v>1420</v>
      </c>
      <c r="S310" t="s">
        <v>85</v>
      </c>
      <c r="T310">
        <v>600</v>
      </c>
      <c r="U310">
        <v>65</v>
      </c>
      <c r="V310" s="29"/>
      <c r="AK310" s="30"/>
      <c r="AT310" s="31">
        <v>1</v>
      </c>
      <c r="CK310" t="s">
        <v>1421</v>
      </c>
    </row>
    <row r="311" spans="1:89" customFormat="1" ht="15" x14ac:dyDescent="0.25">
      <c r="A311" t="s">
        <v>1422</v>
      </c>
      <c r="B311" s="28">
        <v>40937</v>
      </c>
      <c r="C311" t="s">
        <v>1416</v>
      </c>
      <c r="D311" t="s">
        <v>1423</v>
      </c>
      <c r="E311" t="s">
        <v>86</v>
      </c>
      <c r="F311" t="s">
        <v>89</v>
      </c>
      <c r="G311" t="s">
        <v>1424</v>
      </c>
      <c r="H311">
        <v>5636</v>
      </c>
      <c r="I311" s="2" t="s">
        <v>238</v>
      </c>
      <c r="J311" t="s">
        <v>239</v>
      </c>
      <c r="K311">
        <f t="shared" si="4"/>
        <v>1</v>
      </c>
      <c r="L311">
        <v>0</v>
      </c>
      <c r="M311">
        <v>0</v>
      </c>
      <c r="N311">
        <v>0</v>
      </c>
      <c r="O311">
        <v>1</v>
      </c>
      <c r="P311">
        <v>1</v>
      </c>
      <c r="Q311" t="s">
        <v>240</v>
      </c>
      <c r="R311" t="s">
        <v>139</v>
      </c>
      <c r="S311" t="s">
        <v>88</v>
      </c>
      <c r="T311">
        <v>46</v>
      </c>
      <c r="U311">
        <v>46</v>
      </c>
      <c r="V311" s="29"/>
      <c r="AK311" s="30"/>
      <c r="AN311">
        <v>2</v>
      </c>
      <c r="AT311" s="31">
        <v>1</v>
      </c>
      <c r="CK311" t="s">
        <v>1425</v>
      </c>
    </row>
    <row r="312" spans="1:89" customFormat="1" ht="15" x14ac:dyDescent="0.25">
      <c r="A312" t="s">
        <v>1426</v>
      </c>
      <c r="B312" s="28">
        <v>40699</v>
      </c>
      <c r="C312" t="s">
        <v>1416</v>
      </c>
      <c r="D312" t="s">
        <v>1417</v>
      </c>
      <c r="E312" t="s">
        <v>86</v>
      </c>
      <c r="F312" t="s">
        <v>89</v>
      </c>
      <c r="G312" t="s">
        <v>1427</v>
      </c>
      <c r="H312">
        <v>1834</v>
      </c>
      <c r="I312" s="2" t="s">
        <v>238</v>
      </c>
      <c r="J312" t="s">
        <v>239</v>
      </c>
      <c r="K312">
        <f t="shared" si="4"/>
        <v>1</v>
      </c>
      <c r="L312">
        <v>0</v>
      </c>
      <c r="M312">
        <v>0</v>
      </c>
      <c r="N312">
        <v>0</v>
      </c>
      <c r="O312">
        <v>1</v>
      </c>
      <c r="P312">
        <v>1</v>
      </c>
      <c r="Q312" t="s">
        <v>240</v>
      </c>
      <c r="R312" t="s">
        <v>139</v>
      </c>
      <c r="S312" t="s">
        <v>88</v>
      </c>
      <c r="T312">
        <v>23</v>
      </c>
      <c r="U312">
        <v>23</v>
      </c>
      <c r="V312" s="29"/>
      <c r="AK312" s="30"/>
      <c r="AL312">
        <v>2</v>
      </c>
      <c r="AN312">
        <v>2</v>
      </c>
      <c r="AT312" s="31">
        <v>1</v>
      </c>
      <c r="CK312" t="s">
        <v>1428</v>
      </c>
    </row>
    <row r="313" spans="1:89" customFormat="1" ht="15" x14ac:dyDescent="0.25">
      <c r="A313" t="s">
        <v>1429</v>
      </c>
      <c r="B313" s="28">
        <v>40418</v>
      </c>
      <c r="C313" t="s">
        <v>1416</v>
      </c>
      <c r="D313" t="s">
        <v>1417</v>
      </c>
      <c r="E313" t="s">
        <v>86</v>
      </c>
      <c r="F313" t="s">
        <v>106</v>
      </c>
      <c r="G313" t="s">
        <v>1430</v>
      </c>
      <c r="I313" s="2" t="s">
        <v>238</v>
      </c>
      <c r="J313" t="s">
        <v>239</v>
      </c>
      <c r="K313">
        <f t="shared" si="4"/>
        <v>2</v>
      </c>
      <c r="L313">
        <v>1</v>
      </c>
      <c r="M313">
        <v>1</v>
      </c>
      <c r="N313">
        <v>0</v>
      </c>
      <c r="O313">
        <v>0</v>
      </c>
      <c r="P313">
        <v>0</v>
      </c>
      <c r="Q313" t="s">
        <v>240</v>
      </c>
      <c r="R313" t="s">
        <v>139</v>
      </c>
      <c r="S313" t="s">
        <v>90</v>
      </c>
      <c r="T313">
        <v>2635</v>
      </c>
      <c r="V313" s="29"/>
      <c r="AK313" s="30"/>
      <c r="AT313" s="31"/>
      <c r="AW313">
        <v>1</v>
      </c>
      <c r="CK313" t="s">
        <v>1431</v>
      </c>
    </row>
    <row r="314" spans="1:89" customFormat="1" ht="15" x14ac:dyDescent="0.25">
      <c r="A314" t="s">
        <v>1432</v>
      </c>
      <c r="B314" s="28">
        <v>40348</v>
      </c>
      <c r="C314" t="s">
        <v>1433</v>
      </c>
      <c r="D314" t="s">
        <v>1434</v>
      </c>
      <c r="E314" t="s">
        <v>86</v>
      </c>
      <c r="F314" t="s">
        <v>107</v>
      </c>
      <c r="G314" t="s">
        <v>1435</v>
      </c>
      <c r="H314">
        <v>271</v>
      </c>
      <c r="I314" s="2" t="s">
        <v>238</v>
      </c>
      <c r="J314" t="s">
        <v>239</v>
      </c>
      <c r="K314">
        <f t="shared" si="4"/>
        <v>2</v>
      </c>
      <c r="L314">
        <v>0</v>
      </c>
      <c r="M314">
        <v>0</v>
      </c>
      <c r="N314">
        <v>2</v>
      </c>
      <c r="O314">
        <v>0</v>
      </c>
      <c r="P314">
        <v>2</v>
      </c>
      <c r="Q314" t="s">
        <v>95</v>
      </c>
      <c r="R314" t="s">
        <v>139</v>
      </c>
      <c r="S314" t="s">
        <v>85</v>
      </c>
      <c r="T314">
        <v>537</v>
      </c>
      <c r="U314">
        <v>19</v>
      </c>
      <c r="V314" s="29"/>
      <c r="AH314">
        <v>1</v>
      </c>
      <c r="AK314" s="30"/>
      <c r="AT314" s="31"/>
      <c r="CK314" t="s">
        <v>1436</v>
      </c>
    </row>
    <row r="315" spans="1:89" customFormat="1" ht="15" x14ac:dyDescent="0.25">
      <c r="A315" t="s">
        <v>1437</v>
      </c>
      <c r="B315" s="28">
        <v>40303</v>
      </c>
      <c r="C315" t="s">
        <v>1416</v>
      </c>
      <c r="D315" t="s">
        <v>1423</v>
      </c>
      <c r="E315" t="s">
        <v>86</v>
      </c>
      <c r="F315" t="s">
        <v>91</v>
      </c>
      <c r="G315" t="s">
        <v>1438</v>
      </c>
      <c r="H315">
        <v>730</v>
      </c>
      <c r="I315" s="2" t="s">
        <v>238</v>
      </c>
      <c r="J315" t="s">
        <v>239</v>
      </c>
      <c r="K315">
        <f t="shared" si="4"/>
        <v>2</v>
      </c>
      <c r="L315">
        <v>0</v>
      </c>
      <c r="M315">
        <v>0</v>
      </c>
      <c r="N315">
        <v>0</v>
      </c>
      <c r="O315">
        <v>2</v>
      </c>
      <c r="P315">
        <v>2</v>
      </c>
      <c r="Q315" t="s">
        <v>240</v>
      </c>
      <c r="R315" t="s">
        <v>139</v>
      </c>
      <c r="T315">
        <v>3018</v>
      </c>
      <c r="U315">
        <v>517</v>
      </c>
      <c r="V315" s="29"/>
      <c r="AK315" s="30"/>
      <c r="AL315">
        <v>2</v>
      </c>
      <c r="AT315" s="31">
        <v>1</v>
      </c>
      <c r="CK315" t="s">
        <v>1439</v>
      </c>
    </row>
    <row r="316" spans="1:89" customFormat="1" ht="15" x14ac:dyDescent="0.25">
      <c r="A316" t="s">
        <v>1440</v>
      </c>
      <c r="B316" s="28">
        <v>40006</v>
      </c>
      <c r="C316" t="s">
        <v>1416</v>
      </c>
      <c r="D316" t="s">
        <v>1418</v>
      </c>
      <c r="E316" t="s">
        <v>86</v>
      </c>
      <c r="F316" t="s">
        <v>107</v>
      </c>
      <c r="G316" t="s">
        <v>1441</v>
      </c>
      <c r="H316">
        <v>375</v>
      </c>
      <c r="I316" s="2" t="s">
        <v>238</v>
      </c>
      <c r="J316" t="s">
        <v>239</v>
      </c>
      <c r="K316">
        <f t="shared" si="4"/>
        <v>2</v>
      </c>
      <c r="L316">
        <v>0</v>
      </c>
      <c r="M316">
        <v>0</v>
      </c>
      <c r="N316">
        <v>0</v>
      </c>
      <c r="O316">
        <v>2</v>
      </c>
      <c r="P316">
        <v>2</v>
      </c>
      <c r="Q316" t="s">
        <v>240</v>
      </c>
      <c r="R316" t="s">
        <v>139</v>
      </c>
      <c r="S316" t="s">
        <v>93</v>
      </c>
      <c r="T316">
        <v>6000</v>
      </c>
      <c r="U316">
        <v>15</v>
      </c>
      <c r="V316" s="29"/>
      <c r="AK316" s="30"/>
      <c r="AO316">
        <v>2</v>
      </c>
      <c r="AT316" s="31">
        <v>1</v>
      </c>
      <c r="CK316" t="s">
        <v>1442</v>
      </c>
    </row>
    <row r="317" spans="1:89" customFormat="1" ht="15" x14ac:dyDescent="0.25">
      <c r="A317" t="s">
        <v>1443</v>
      </c>
      <c r="B317" s="28">
        <v>39912</v>
      </c>
      <c r="C317" t="s">
        <v>1416</v>
      </c>
      <c r="D317" t="s">
        <v>1444</v>
      </c>
      <c r="E317" t="s">
        <v>86</v>
      </c>
      <c r="F317" t="s">
        <v>124</v>
      </c>
      <c r="G317" t="s">
        <v>1445</v>
      </c>
      <c r="I317" s="2" t="s">
        <v>238</v>
      </c>
      <c r="J317" t="s">
        <v>239</v>
      </c>
      <c r="K317">
        <f t="shared" si="4"/>
        <v>1</v>
      </c>
      <c r="L317">
        <v>0</v>
      </c>
      <c r="M317">
        <v>1</v>
      </c>
      <c r="N317">
        <v>0</v>
      </c>
      <c r="O317">
        <v>0</v>
      </c>
      <c r="P317">
        <v>0</v>
      </c>
      <c r="Q317" t="s">
        <v>95</v>
      </c>
      <c r="R317" t="s">
        <v>139</v>
      </c>
      <c r="S317" t="s">
        <v>85</v>
      </c>
      <c r="T317">
        <v>312</v>
      </c>
      <c r="U317">
        <v>34</v>
      </c>
      <c r="V317" s="29"/>
      <c r="AK317" s="30"/>
      <c r="AL317">
        <v>2</v>
      </c>
      <c r="AT317" s="31">
        <v>1</v>
      </c>
      <c r="CK317" t="s">
        <v>1446</v>
      </c>
    </row>
    <row r="318" spans="1:89" customFormat="1" ht="15" x14ac:dyDescent="0.25">
      <c r="A318" t="s">
        <v>1447</v>
      </c>
      <c r="B318" s="28">
        <v>39995</v>
      </c>
      <c r="C318" t="s">
        <v>1448</v>
      </c>
      <c r="D318" t="s">
        <v>1449</v>
      </c>
      <c r="E318" t="s">
        <v>724</v>
      </c>
      <c r="F318" t="s">
        <v>98</v>
      </c>
      <c r="G318" t="s">
        <v>1450</v>
      </c>
      <c r="I318" s="2" t="s">
        <v>238</v>
      </c>
      <c r="J318" t="s">
        <v>239</v>
      </c>
      <c r="K318">
        <f t="shared" si="4"/>
        <v>2</v>
      </c>
      <c r="L318">
        <v>0</v>
      </c>
      <c r="M318">
        <v>0</v>
      </c>
      <c r="N318">
        <v>0</v>
      </c>
      <c r="O318">
        <v>2</v>
      </c>
      <c r="P318">
        <v>2</v>
      </c>
      <c r="Q318" t="s">
        <v>95</v>
      </c>
      <c r="R318" t="s">
        <v>1451</v>
      </c>
      <c r="S318" t="s">
        <v>90</v>
      </c>
      <c r="T318">
        <v>425</v>
      </c>
      <c r="U318">
        <v>28</v>
      </c>
      <c r="V318" s="29"/>
      <c r="AH318">
        <v>1</v>
      </c>
      <c r="AK318" s="30"/>
      <c r="AT318" s="31"/>
      <c r="CK318" t="s">
        <v>1452</v>
      </c>
    </row>
    <row r="319" spans="1:89" customFormat="1" ht="15" x14ac:dyDescent="0.25">
      <c r="A319" t="s">
        <v>1453</v>
      </c>
      <c r="B319" s="28">
        <v>42438</v>
      </c>
      <c r="C319" t="s">
        <v>1416</v>
      </c>
      <c r="D319" t="s">
        <v>1454</v>
      </c>
      <c r="E319" t="s">
        <v>86</v>
      </c>
      <c r="F319" t="s">
        <v>111</v>
      </c>
      <c r="G319" t="s">
        <v>1455</v>
      </c>
      <c r="I319" s="2" t="s">
        <v>238</v>
      </c>
      <c r="J319" t="s">
        <v>239</v>
      </c>
      <c r="K319">
        <f t="shared" si="4"/>
        <v>2</v>
      </c>
      <c r="L319">
        <v>0</v>
      </c>
      <c r="M319">
        <v>0</v>
      </c>
      <c r="N319">
        <v>0</v>
      </c>
      <c r="O319">
        <v>2</v>
      </c>
      <c r="P319">
        <v>2</v>
      </c>
      <c r="Q319" t="s">
        <v>240</v>
      </c>
      <c r="R319" t="s">
        <v>1456</v>
      </c>
      <c r="S319" t="s">
        <v>90</v>
      </c>
      <c r="T319">
        <v>1750</v>
      </c>
      <c r="U319">
        <v>34</v>
      </c>
      <c r="V319" s="29"/>
      <c r="AK319" s="30"/>
      <c r="AN319">
        <v>2</v>
      </c>
      <c r="AO319">
        <v>2</v>
      </c>
      <c r="AQ319">
        <v>2</v>
      </c>
      <c r="AT319" s="31">
        <v>1</v>
      </c>
      <c r="CK319" t="s">
        <v>1457</v>
      </c>
    </row>
    <row r="320" spans="1:89" customFormat="1" ht="15" x14ac:dyDescent="0.25">
      <c r="A320" t="s">
        <v>1458</v>
      </c>
      <c r="B320" s="28">
        <v>44325</v>
      </c>
      <c r="C320" t="s">
        <v>1459</v>
      </c>
      <c r="D320" t="s">
        <v>1460</v>
      </c>
      <c r="E320" t="s">
        <v>86</v>
      </c>
      <c r="F320" t="s">
        <v>105</v>
      </c>
      <c r="G320" t="s">
        <v>1462</v>
      </c>
      <c r="H320">
        <v>800</v>
      </c>
      <c r="I320" s="2" t="s">
        <v>238</v>
      </c>
      <c r="J320" t="s">
        <v>239</v>
      </c>
      <c r="K320">
        <f t="shared" si="4"/>
        <v>1</v>
      </c>
      <c r="L320">
        <v>0</v>
      </c>
      <c r="M320">
        <v>0</v>
      </c>
      <c r="N320">
        <v>0</v>
      </c>
      <c r="O320">
        <v>1</v>
      </c>
      <c r="P320">
        <v>1</v>
      </c>
      <c r="Q320" t="s">
        <v>95</v>
      </c>
      <c r="R320" t="s">
        <v>129</v>
      </c>
      <c r="S320" t="s">
        <v>88</v>
      </c>
      <c r="T320">
        <v>45</v>
      </c>
      <c r="U320">
        <v>44</v>
      </c>
      <c r="V320" s="29"/>
      <c r="AK320" s="30"/>
      <c r="AL320">
        <v>2</v>
      </c>
      <c r="AT320" s="31">
        <v>1</v>
      </c>
      <c r="CK320" t="s">
        <v>1463</v>
      </c>
    </row>
    <row r="321" spans="1:89" customFormat="1" ht="15" x14ac:dyDescent="0.25">
      <c r="A321" t="s">
        <v>1464</v>
      </c>
      <c r="B321" s="28">
        <v>42440</v>
      </c>
      <c r="C321" t="s">
        <v>1459</v>
      </c>
      <c r="D321" t="s">
        <v>1460</v>
      </c>
      <c r="E321" t="s">
        <v>86</v>
      </c>
      <c r="F321" t="s">
        <v>96</v>
      </c>
      <c r="G321" t="s">
        <v>1465</v>
      </c>
      <c r="H321">
        <v>2916.69995117188</v>
      </c>
      <c r="I321" s="2" t="s">
        <v>238</v>
      </c>
      <c r="J321" t="s">
        <v>239</v>
      </c>
      <c r="K321">
        <f t="shared" si="4"/>
        <v>2</v>
      </c>
      <c r="L321">
        <v>2</v>
      </c>
      <c r="M321">
        <v>0</v>
      </c>
      <c r="N321">
        <v>0</v>
      </c>
      <c r="O321">
        <v>0</v>
      </c>
      <c r="P321">
        <v>0</v>
      </c>
      <c r="Q321" t="s">
        <v>95</v>
      </c>
      <c r="R321" t="s">
        <v>303</v>
      </c>
      <c r="S321" t="s">
        <v>85</v>
      </c>
      <c r="T321">
        <v>132.80000305175801</v>
      </c>
      <c r="U321">
        <v>127</v>
      </c>
      <c r="V321" s="29"/>
      <c r="W321">
        <v>1</v>
      </c>
      <c r="AK321" s="30"/>
      <c r="AT321" s="31"/>
      <c r="CK321" t="s">
        <v>1466</v>
      </c>
    </row>
    <row r="322" spans="1:89" customFormat="1" ht="15" x14ac:dyDescent="0.25">
      <c r="A322" t="s">
        <v>1467</v>
      </c>
      <c r="B322" s="28">
        <v>40801</v>
      </c>
      <c r="C322" t="s">
        <v>1468</v>
      </c>
      <c r="D322" t="s">
        <v>1469</v>
      </c>
      <c r="E322" t="s">
        <v>86</v>
      </c>
      <c r="F322" t="s">
        <v>113</v>
      </c>
      <c r="G322" t="s">
        <v>1470</v>
      </c>
      <c r="H322">
        <v>478</v>
      </c>
      <c r="I322" s="2" t="s">
        <v>238</v>
      </c>
      <c r="J322" t="s">
        <v>239</v>
      </c>
      <c r="K322">
        <f t="shared" ref="K322:K385" si="5">SUM(L322:O322)</f>
        <v>2</v>
      </c>
      <c r="L322">
        <v>2</v>
      </c>
      <c r="M322">
        <v>0</v>
      </c>
      <c r="N322">
        <v>0</v>
      </c>
      <c r="O322">
        <v>0</v>
      </c>
      <c r="P322">
        <v>0</v>
      </c>
      <c r="Q322" t="s">
        <v>95</v>
      </c>
      <c r="R322" t="s">
        <v>1420</v>
      </c>
      <c r="S322" t="s">
        <v>85</v>
      </c>
      <c r="T322">
        <v>150</v>
      </c>
      <c r="U322">
        <v>92</v>
      </c>
      <c r="V322" s="29"/>
      <c r="AK322" s="30">
        <v>2</v>
      </c>
      <c r="AT322" s="31"/>
      <c r="AW322">
        <v>1</v>
      </c>
      <c r="CK322" t="s">
        <v>1471</v>
      </c>
    </row>
    <row r="323" spans="1:89" customFormat="1" ht="15" x14ac:dyDescent="0.25">
      <c r="A323" t="s">
        <v>1472</v>
      </c>
      <c r="B323" s="28">
        <v>39838</v>
      </c>
      <c r="C323" t="s">
        <v>1473</v>
      </c>
      <c r="D323" t="s">
        <v>1461</v>
      </c>
      <c r="E323" t="s">
        <v>86</v>
      </c>
      <c r="F323" t="s">
        <v>89</v>
      </c>
      <c r="G323" t="s">
        <v>1474</v>
      </c>
      <c r="H323">
        <v>15</v>
      </c>
      <c r="I323" s="2" t="s">
        <v>238</v>
      </c>
      <c r="J323" t="s">
        <v>239</v>
      </c>
      <c r="K323">
        <f t="shared" si="5"/>
        <v>2</v>
      </c>
      <c r="L323">
        <v>1</v>
      </c>
      <c r="M323">
        <v>1</v>
      </c>
      <c r="N323">
        <v>0</v>
      </c>
      <c r="O323">
        <v>0</v>
      </c>
      <c r="P323">
        <v>0</v>
      </c>
      <c r="Q323" t="s">
        <v>95</v>
      </c>
      <c r="R323" t="s">
        <v>1420</v>
      </c>
      <c r="S323" t="s">
        <v>90</v>
      </c>
      <c r="T323">
        <v>1600</v>
      </c>
      <c r="U323">
        <v>3</v>
      </c>
      <c r="V323" s="29"/>
      <c r="AK323" s="30"/>
      <c r="AT323" s="31"/>
      <c r="BE323">
        <v>2</v>
      </c>
      <c r="BO323">
        <v>1</v>
      </c>
      <c r="CK323" t="s">
        <v>1475</v>
      </c>
    </row>
    <row r="324" spans="1:89" customFormat="1" ht="15" x14ac:dyDescent="0.25">
      <c r="A324" t="s">
        <v>1476</v>
      </c>
      <c r="B324" s="28">
        <v>42654</v>
      </c>
      <c r="C324" t="s">
        <v>1416</v>
      </c>
      <c r="D324" t="s">
        <v>1460</v>
      </c>
      <c r="E324" t="s">
        <v>86</v>
      </c>
      <c r="F324" t="s">
        <v>83</v>
      </c>
      <c r="G324" t="s">
        <v>1477</v>
      </c>
      <c r="H324">
        <v>696.5</v>
      </c>
      <c r="I324" s="2" t="s">
        <v>238</v>
      </c>
      <c r="J324" t="s">
        <v>239</v>
      </c>
      <c r="K324">
        <f t="shared" si="5"/>
        <v>2</v>
      </c>
      <c r="L324">
        <v>0</v>
      </c>
      <c r="M324">
        <v>0</v>
      </c>
      <c r="N324">
        <v>0</v>
      </c>
      <c r="O324">
        <v>2</v>
      </c>
      <c r="P324">
        <v>2</v>
      </c>
      <c r="Q324" t="s">
        <v>95</v>
      </c>
      <c r="R324" t="s">
        <v>139</v>
      </c>
      <c r="S324" t="s">
        <v>90</v>
      </c>
      <c r="T324">
        <v>6500</v>
      </c>
      <c r="U324">
        <v>900</v>
      </c>
      <c r="V324" s="29"/>
      <c r="AK324" s="30"/>
      <c r="AL324">
        <v>2</v>
      </c>
      <c r="AT324" s="31">
        <v>1</v>
      </c>
      <c r="CK324" t="s">
        <v>1478</v>
      </c>
    </row>
    <row r="325" spans="1:89" customFormat="1" ht="15" x14ac:dyDescent="0.25">
      <c r="A325" t="s">
        <v>1479</v>
      </c>
      <c r="B325" s="28">
        <v>41501</v>
      </c>
      <c r="C325" t="s">
        <v>1459</v>
      </c>
      <c r="D325" t="s">
        <v>1460</v>
      </c>
      <c r="E325" t="s">
        <v>86</v>
      </c>
      <c r="F325" t="s">
        <v>118</v>
      </c>
      <c r="G325" t="s">
        <v>1480</v>
      </c>
      <c r="I325" s="2" t="s">
        <v>238</v>
      </c>
      <c r="J325" t="s">
        <v>239</v>
      </c>
      <c r="K325">
        <f t="shared" si="5"/>
        <v>1</v>
      </c>
      <c r="L325">
        <v>0</v>
      </c>
      <c r="M325">
        <v>0</v>
      </c>
      <c r="N325">
        <v>1</v>
      </c>
      <c r="O325">
        <v>0</v>
      </c>
      <c r="P325">
        <v>1</v>
      </c>
      <c r="Q325" t="s">
        <v>240</v>
      </c>
      <c r="R325" t="s">
        <v>139</v>
      </c>
      <c r="S325" t="s">
        <v>85</v>
      </c>
      <c r="T325">
        <v>153</v>
      </c>
      <c r="U325">
        <v>28</v>
      </c>
      <c r="V325" s="29"/>
      <c r="AK325" s="30"/>
      <c r="AT325" s="31">
        <v>1</v>
      </c>
      <c r="CK325" t="s">
        <v>1481</v>
      </c>
    </row>
    <row r="326" spans="1:89" customFormat="1" ht="15" x14ac:dyDescent="0.25">
      <c r="A326" t="s">
        <v>1482</v>
      </c>
      <c r="B326" s="28">
        <v>41217</v>
      </c>
      <c r="C326" t="s">
        <v>1459</v>
      </c>
      <c r="D326" t="s">
        <v>1460</v>
      </c>
      <c r="E326" t="s">
        <v>86</v>
      </c>
      <c r="F326" t="s">
        <v>105</v>
      </c>
      <c r="G326" t="s">
        <v>1480</v>
      </c>
      <c r="H326">
        <v>965</v>
      </c>
      <c r="I326" s="2" t="s">
        <v>238</v>
      </c>
      <c r="J326" t="s">
        <v>239</v>
      </c>
      <c r="K326">
        <f t="shared" si="5"/>
        <v>1</v>
      </c>
      <c r="L326">
        <v>0</v>
      </c>
      <c r="M326">
        <v>0</v>
      </c>
      <c r="N326">
        <v>0</v>
      </c>
      <c r="O326">
        <v>1</v>
      </c>
      <c r="P326">
        <v>1</v>
      </c>
      <c r="Q326" t="s">
        <v>240</v>
      </c>
      <c r="R326" t="s">
        <v>139</v>
      </c>
      <c r="S326" t="s">
        <v>88</v>
      </c>
      <c r="T326">
        <v>70</v>
      </c>
      <c r="U326">
        <v>40</v>
      </c>
      <c r="V326" s="29"/>
      <c r="AK326" s="30"/>
      <c r="AO326">
        <v>2</v>
      </c>
      <c r="AT326" s="31">
        <v>1</v>
      </c>
      <c r="CK326" t="s">
        <v>1483</v>
      </c>
    </row>
    <row r="327" spans="1:89" customFormat="1" ht="15" x14ac:dyDescent="0.25">
      <c r="A327" t="s">
        <v>1484</v>
      </c>
      <c r="B327" s="28">
        <v>41075</v>
      </c>
      <c r="C327" t="s">
        <v>1459</v>
      </c>
      <c r="D327" t="s">
        <v>1460</v>
      </c>
      <c r="E327" t="s">
        <v>86</v>
      </c>
      <c r="F327" t="s">
        <v>116</v>
      </c>
      <c r="G327" t="s">
        <v>1485</v>
      </c>
      <c r="H327">
        <v>210</v>
      </c>
      <c r="I327" s="2" t="s">
        <v>238</v>
      </c>
      <c r="J327" t="s">
        <v>239</v>
      </c>
      <c r="K327">
        <f t="shared" si="5"/>
        <v>1</v>
      </c>
      <c r="L327">
        <v>1</v>
      </c>
      <c r="M327">
        <v>0</v>
      </c>
      <c r="N327">
        <v>0</v>
      </c>
      <c r="O327">
        <v>0</v>
      </c>
      <c r="P327">
        <v>0</v>
      </c>
      <c r="Q327" t="s">
        <v>240</v>
      </c>
      <c r="R327" t="s">
        <v>139</v>
      </c>
      <c r="S327" t="s">
        <v>90</v>
      </c>
      <c r="T327">
        <v>3250</v>
      </c>
      <c r="U327">
        <v>16</v>
      </c>
      <c r="V327" s="29"/>
      <c r="AK327" s="30"/>
      <c r="AT327" s="31"/>
      <c r="BM327">
        <v>1</v>
      </c>
      <c r="CK327" t="s">
        <v>1486</v>
      </c>
    </row>
    <row r="328" spans="1:89" customFormat="1" ht="15" x14ac:dyDescent="0.25">
      <c r="A328" t="s">
        <v>1487</v>
      </c>
      <c r="B328" s="28">
        <v>41004</v>
      </c>
      <c r="C328" t="s">
        <v>1459</v>
      </c>
      <c r="D328" t="s">
        <v>1460</v>
      </c>
      <c r="E328" t="s">
        <v>86</v>
      </c>
      <c r="F328" t="s">
        <v>114</v>
      </c>
      <c r="G328" t="s">
        <v>1488</v>
      </c>
      <c r="H328">
        <v>492</v>
      </c>
      <c r="I328" s="2" t="s">
        <v>238</v>
      </c>
      <c r="J328" t="s">
        <v>239</v>
      </c>
      <c r="K328">
        <f t="shared" si="5"/>
        <v>1</v>
      </c>
      <c r="L328">
        <v>0</v>
      </c>
      <c r="M328">
        <v>1</v>
      </c>
      <c r="N328">
        <v>0</v>
      </c>
      <c r="O328">
        <v>0</v>
      </c>
      <c r="P328">
        <v>0</v>
      </c>
      <c r="Q328" t="s">
        <v>240</v>
      </c>
      <c r="R328" t="s">
        <v>139</v>
      </c>
      <c r="S328" t="s">
        <v>88</v>
      </c>
      <c r="T328">
        <v>25</v>
      </c>
      <c r="U328">
        <v>25</v>
      </c>
      <c r="V328" s="29"/>
      <c r="AK328" s="30">
        <v>2</v>
      </c>
      <c r="AM328">
        <v>2</v>
      </c>
      <c r="AT328" s="31">
        <v>1</v>
      </c>
      <c r="CK328" t="s">
        <v>1489</v>
      </c>
    </row>
    <row r="329" spans="1:89" customFormat="1" ht="15" x14ac:dyDescent="0.25">
      <c r="A329" t="s">
        <v>1490</v>
      </c>
      <c r="B329" s="28">
        <v>40875</v>
      </c>
      <c r="C329" t="s">
        <v>1416</v>
      </c>
      <c r="D329" t="s">
        <v>1460</v>
      </c>
      <c r="E329" t="s">
        <v>86</v>
      </c>
      <c r="F329" t="s">
        <v>107</v>
      </c>
      <c r="G329" t="s">
        <v>1491</v>
      </c>
      <c r="I329" s="2" t="s">
        <v>238</v>
      </c>
      <c r="J329" t="s">
        <v>239</v>
      </c>
      <c r="K329">
        <f t="shared" si="5"/>
        <v>1</v>
      </c>
      <c r="L329">
        <v>0</v>
      </c>
      <c r="M329">
        <v>0</v>
      </c>
      <c r="N329">
        <v>0</v>
      </c>
      <c r="O329">
        <v>1</v>
      </c>
      <c r="P329">
        <v>1</v>
      </c>
      <c r="Q329" t="s">
        <v>240</v>
      </c>
      <c r="R329" t="s">
        <v>139</v>
      </c>
      <c r="S329" t="s">
        <v>142</v>
      </c>
      <c r="T329">
        <v>131</v>
      </c>
      <c r="U329">
        <v>131</v>
      </c>
      <c r="V329" s="29"/>
      <c r="AK329" s="30"/>
      <c r="AO329">
        <v>2</v>
      </c>
      <c r="AT329" s="31">
        <v>1</v>
      </c>
      <c r="CK329" t="s">
        <v>1492</v>
      </c>
    </row>
    <row r="330" spans="1:89" customFormat="1" ht="15" x14ac:dyDescent="0.25">
      <c r="A330" t="s">
        <v>1493</v>
      </c>
      <c r="B330" s="28">
        <v>39894</v>
      </c>
      <c r="C330" t="s">
        <v>1416</v>
      </c>
      <c r="D330" t="s">
        <v>1460</v>
      </c>
      <c r="E330" t="s">
        <v>86</v>
      </c>
      <c r="F330" t="s">
        <v>133</v>
      </c>
      <c r="G330" t="s">
        <v>1494</v>
      </c>
      <c r="H330">
        <v>140</v>
      </c>
      <c r="I330" s="2" t="s">
        <v>238</v>
      </c>
      <c r="J330" t="s">
        <v>239</v>
      </c>
      <c r="K330">
        <f t="shared" si="5"/>
        <v>2</v>
      </c>
      <c r="L330">
        <v>0</v>
      </c>
      <c r="M330">
        <v>0</v>
      </c>
      <c r="N330">
        <v>2</v>
      </c>
      <c r="O330">
        <v>0</v>
      </c>
      <c r="P330">
        <v>2</v>
      </c>
      <c r="Q330" t="s">
        <v>240</v>
      </c>
      <c r="R330" t="s">
        <v>139</v>
      </c>
      <c r="S330" t="s">
        <v>90</v>
      </c>
      <c r="T330">
        <v>950</v>
      </c>
      <c r="U330">
        <v>10</v>
      </c>
      <c r="V330" s="29"/>
      <c r="AK330" s="30">
        <v>2</v>
      </c>
      <c r="AT330" s="31">
        <v>1</v>
      </c>
      <c r="CK330" t="s">
        <v>1495</v>
      </c>
    </row>
    <row r="331" spans="1:89" customFormat="1" ht="15" x14ac:dyDescent="0.25">
      <c r="A331" t="s">
        <v>1496</v>
      </c>
      <c r="B331" s="28">
        <v>44139</v>
      </c>
      <c r="C331" t="s">
        <v>1497</v>
      </c>
      <c r="D331" t="s">
        <v>1469</v>
      </c>
      <c r="E331" t="s">
        <v>86</v>
      </c>
      <c r="F331" t="s">
        <v>106</v>
      </c>
      <c r="G331" t="s">
        <v>1498</v>
      </c>
      <c r="H331">
        <v>334.79998779296898</v>
      </c>
      <c r="I331" s="2" t="s">
        <v>238</v>
      </c>
      <c r="J331" t="s">
        <v>239</v>
      </c>
      <c r="K331">
        <f t="shared" si="5"/>
        <v>2</v>
      </c>
      <c r="L331">
        <v>0</v>
      </c>
      <c r="M331">
        <v>0</v>
      </c>
      <c r="N331">
        <v>0</v>
      </c>
      <c r="O331">
        <v>2</v>
      </c>
      <c r="P331">
        <v>2</v>
      </c>
      <c r="Q331" t="s">
        <v>95</v>
      </c>
      <c r="R331" t="s">
        <v>1499</v>
      </c>
      <c r="S331" t="s">
        <v>90</v>
      </c>
      <c r="T331">
        <v>3374</v>
      </c>
      <c r="U331">
        <v>20.100000381469702</v>
      </c>
      <c r="V331" s="29"/>
      <c r="AK331" s="30"/>
      <c r="AT331" s="31"/>
      <c r="BQ331">
        <v>1</v>
      </c>
      <c r="CK331" t="s">
        <v>1500</v>
      </c>
    </row>
    <row r="332" spans="1:89" customFormat="1" ht="15" x14ac:dyDescent="0.25">
      <c r="A332" t="s">
        <v>1501</v>
      </c>
      <c r="B332" s="28">
        <v>42993</v>
      </c>
      <c r="C332" t="s">
        <v>1502</v>
      </c>
      <c r="D332" t="s">
        <v>1503</v>
      </c>
      <c r="E332" t="s">
        <v>1390</v>
      </c>
      <c r="F332" t="s">
        <v>1504</v>
      </c>
      <c r="G332" t="s">
        <v>1505</v>
      </c>
      <c r="H332">
        <v>503.89999389648398</v>
      </c>
      <c r="I332" s="2" t="s">
        <v>238</v>
      </c>
      <c r="J332" t="s">
        <v>239</v>
      </c>
      <c r="K332">
        <f t="shared" si="5"/>
        <v>2</v>
      </c>
      <c r="L332">
        <v>0</v>
      </c>
      <c r="M332">
        <v>0</v>
      </c>
      <c r="N332">
        <v>0</v>
      </c>
      <c r="O332">
        <v>2</v>
      </c>
      <c r="P332">
        <v>2</v>
      </c>
      <c r="Q332" t="s">
        <v>95</v>
      </c>
      <c r="R332" t="s">
        <v>129</v>
      </c>
      <c r="S332" t="s">
        <v>85</v>
      </c>
      <c r="T332">
        <v>1515</v>
      </c>
      <c r="U332">
        <v>16</v>
      </c>
      <c r="V332" s="29"/>
      <c r="AK332" s="30"/>
      <c r="AT332" s="31"/>
      <c r="CB332">
        <v>1</v>
      </c>
      <c r="CK332" t="s">
        <v>1506</v>
      </c>
    </row>
    <row r="333" spans="1:89" customFormat="1" ht="15" x14ac:dyDescent="0.25">
      <c r="A333" t="s">
        <v>1507</v>
      </c>
      <c r="B333" s="28">
        <v>39318</v>
      </c>
      <c r="C333" t="s">
        <v>1511</v>
      </c>
      <c r="D333" t="s">
        <v>1512</v>
      </c>
      <c r="E333" t="s">
        <v>86</v>
      </c>
      <c r="F333" t="s">
        <v>116</v>
      </c>
      <c r="G333" t="s">
        <v>1513</v>
      </c>
      <c r="H333">
        <v>178</v>
      </c>
      <c r="I333" s="2" t="s">
        <v>238</v>
      </c>
      <c r="J333" t="s">
        <v>239</v>
      </c>
      <c r="K333">
        <f t="shared" si="5"/>
        <v>2</v>
      </c>
      <c r="L333">
        <v>0</v>
      </c>
      <c r="M333">
        <v>0</v>
      </c>
      <c r="N333">
        <v>0</v>
      </c>
      <c r="O333">
        <v>2</v>
      </c>
      <c r="P333">
        <v>2</v>
      </c>
      <c r="Q333" t="s">
        <v>95</v>
      </c>
      <c r="R333" t="s">
        <v>1514</v>
      </c>
      <c r="S333" t="s">
        <v>90</v>
      </c>
      <c r="T333">
        <v>718</v>
      </c>
      <c r="U333">
        <v>49</v>
      </c>
      <c r="V333" s="29"/>
      <c r="AK333" s="30"/>
      <c r="AO333">
        <v>2</v>
      </c>
      <c r="AT333" s="31">
        <v>1</v>
      </c>
      <c r="BQ333">
        <v>2</v>
      </c>
      <c r="CK333" t="s">
        <v>1515</v>
      </c>
    </row>
    <row r="334" spans="1:89" customFormat="1" ht="15" x14ac:dyDescent="0.25">
      <c r="A334" t="s">
        <v>1516</v>
      </c>
      <c r="B334" s="28">
        <v>39729</v>
      </c>
      <c r="C334" t="s">
        <v>1508</v>
      </c>
      <c r="D334" t="s">
        <v>1517</v>
      </c>
      <c r="E334" t="s">
        <v>86</v>
      </c>
      <c r="F334" t="s">
        <v>105</v>
      </c>
      <c r="G334" t="s">
        <v>1518</v>
      </c>
      <c r="H334">
        <v>136</v>
      </c>
      <c r="I334" s="2" t="s">
        <v>238</v>
      </c>
      <c r="J334" t="s">
        <v>239</v>
      </c>
      <c r="K334">
        <f t="shared" si="5"/>
        <v>2</v>
      </c>
      <c r="L334">
        <v>1</v>
      </c>
      <c r="M334">
        <v>1</v>
      </c>
      <c r="N334">
        <v>0</v>
      </c>
      <c r="O334">
        <v>0</v>
      </c>
      <c r="P334">
        <v>0</v>
      </c>
      <c r="Q334" t="s">
        <v>1519</v>
      </c>
      <c r="R334" t="s">
        <v>303</v>
      </c>
      <c r="S334" t="s">
        <v>90</v>
      </c>
      <c r="T334">
        <v>5000</v>
      </c>
      <c r="V334" s="29"/>
      <c r="AK334" s="30"/>
      <c r="AT334" s="31"/>
      <c r="AW334">
        <v>1</v>
      </c>
      <c r="CK334" t="s">
        <v>1520</v>
      </c>
    </row>
    <row r="335" spans="1:89" customFormat="1" ht="15" x14ac:dyDescent="0.25">
      <c r="A335" t="s">
        <v>1521</v>
      </c>
      <c r="B335" s="28">
        <v>42811</v>
      </c>
      <c r="C335" t="s">
        <v>1508</v>
      </c>
      <c r="D335" t="s">
        <v>1509</v>
      </c>
      <c r="E335" t="s">
        <v>86</v>
      </c>
      <c r="F335" t="s">
        <v>133</v>
      </c>
      <c r="G335" t="s">
        <v>1522</v>
      </c>
      <c r="H335">
        <v>1217.5</v>
      </c>
      <c r="I335" s="2" t="s">
        <v>238</v>
      </c>
      <c r="J335" t="s">
        <v>239</v>
      </c>
      <c r="K335">
        <f t="shared" si="5"/>
        <v>1</v>
      </c>
      <c r="L335">
        <v>0</v>
      </c>
      <c r="M335">
        <v>0</v>
      </c>
      <c r="N335">
        <v>0</v>
      </c>
      <c r="O335">
        <v>1</v>
      </c>
      <c r="P335">
        <v>1</v>
      </c>
      <c r="Q335" t="s">
        <v>95</v>
      </c>
      <c r="S335" t="s">
        <v>88</v>
      </c>
      <c r="T335">
        <v>173</v>
      </c>
      <c r="U335">
        <v>62</v>
      </c>
      <c r="V335" s="29"/>
      <c r="AK335" s="30"/>
      <c r="AM335">
        <v>2</v>
      </c>
      <c r="AT335" s="31">
        <v>1</v>
      </c>
      <c r="CK335" t="s">
        <v>1523</v>
      </c>
    </row>
    <row r="336" spans="1:89" customFormat="1" ht="15" x14ac:dyDescent="0.25">
      <c r="A336" t="s">
        <v>1524</v>
      </c>
      <c r="B336" s="28">
        <v>40604</v>
      </c>
      <c r="C336" t="s">
        <v>1508</v>
      </c>
      <c r="D336" t="s">
        <v>1509</v>
      </c>
      <c r="E336" t="s">
        <v>86</v>
      </c>
      <c r="F336" t="s">
        <v>116</v>
      </c>
      <c r="G336" t="s">
        <v>1513</v>
      </c>
      <c r="H336">
        <v>616</v>
      </c>
      <c r="I336" s="2" t="s">
        <v>238</v>
      </c>
      <c r="J336" t="s">
        <v>239</v>
      </c>
      <c r="K336">
        <f t="shared" si="5"/>
        <v>1</v>
      </c>
      <c r="L336">
        <v>0</v>
      </c>
      <c r="M336">
        <v>0</v>
      </c>
      <c r="N336">
        <v>0</v>
      </c>
      <c r="O336">
        <v>1</v>
      </c>
      <c r="P336">
        <v>1</v>
      </c>
      <c r="Q336" t="s">
        <v>240</v>
      </c>
      <c r="R336" t="s">
        <v>139</v>
      </c>
      <c r="S336" t="s">
        <v>85</v>
      </c>
      <c r="T336">
        <v>231</v>
      </c>
      <c r="U336">
        <v>100</v>
      </c>
      <c r="V336" s="29"/>
      <c r="AK336" s="30"/>
      <c r="AL336">
        <v>2</v>
      </c>
      <c r="AN336">
        <v>2</v>
      </c>
      <c r="AT336" s="31">
        <v>1</v>
      </c>
      <c r="CK336" t="s">
        <v>1525</v>
      </c>
    </row>
    <row r="337" spans="1:89" customFormat="1" ht="15" x14ac:dyDescent="0.25">
      <c r="A337" t="s">
        <v>1526</v>
      </c>
      <c r="B337" s="28">
        <v>39972</v>
      </c>
      <c r="C337" t="s">
        <v>1527</v>
      </c>
      <c r="D337" t="s">
        <v>1510</v>
      </c>
      <c r="E337" t="s">
        <v>86</v>
      </c>
      <c r="F337" t="s">
        <v>108</v>
      </c>
      <c r="G337" t="s">
        <v>1528</v>
      </c>
      <c r="H337">
        <v>339</v>
      </c>
      <c r="I337" s="2" t="s">
        <v>238</v>
      </c>
      <c r="J337" t="s">
        <v>239</v>
      </c>
      <c r="K337">
        <f t="shared" si="5"/>
        <v>2</v>
      </c>
      <c r="L337">
        <v>0</v>
      </c>
      <c r="M337">
        <v>0</v>
      </c>
      <c r="N337">
        <v>0</v>
      </c>
      <c r="O337">
        <v>2</v>
      </c>
      <c r="P337">
        <v>2</v>
      </c>
      <c r="Q337" t="s">
        <v>95</v>
      </c>
      <c r="R337" t="s">
        <v>139</v>
      </c>
      <c r="S337" t="s">
        <v>93</v>
      </c>
      <c r="T337">
        <v>10650</v>
      </c>
      <c r="U337">
        <v>100</v>
      </c>
      <c r="V337" s="29"/>
      <c r="AK337" s="30"/>
      <c r="AT337" s="31"/>
      <c r="BD337">
        <v>2</v>
      </c>
      <c r="BR337">
        <v>1</v>
      </c>
      <c r="BV337">
        <v>2</v>
      </c>
      <c r="CK337" t="s">
        <v>1529</v>
      </c>
    </row>
    <row r="338" spans="1:89" customFormat="1" ht="15" x14ac:dyDescent="0.25">
      <c r="A338" t="s">
        <v>1530</v>
      </c>
      <c r="B338" s="28">
        <v>42888</v>
      </c>
      <c r="C338" t="s">
        <v>1531</v>
      </c>
      <c r="D338" t="s">
        <v>1532</v>
      </c>
      <c r="E338" t="s">
        <v>86</v>
      </c>
      <c r="F338" t="s">
        <v>122</v>
      </c>
      <c r="G338" t="s">
        <v>1533</v>
      </c>
      <c r="H338">
        <v>41</v>
      </c>
      <c r="I338" s="2" t="s">
        <v>238</v>
      </c>
      <c r="J338" t="s">
        <v>239</v>
      </c>
      <c r="K338">
        <f t="shared" si="5"/>
        <v>1</v>
      </c>
      <c r="L338">
        <v>0</v>
      </c>
      <c r="M338">
        <v>0</v>
      </c>
      <c r="N338">
        <v>1</v>
      </c>
      <c r="O338">
        <v>0</v>
      </c>
      <c r="P338">
        <v>1</v>
      </c>
      <c r="Q338" t="s">
        <v>95</v>
      </c>
      <c r="R338" t="s">
        <v>1534</v>
      </c>
      <c r="S338" t="s">
        <v>93</v>
      </c>
      <c r="T338">
        <v>18752</v>
      </c>
      <c r="U338">
        <v>26</v>
      </c>
      <c r="V338" s="29"/>
      <c r="AK338" s="30"/>
      <c r="AL338">
        <v>2</v>
      </c>
      <c r="AM338">
        <v>2</v>
      </c>
      <c r="AT338" s="31">
        <v>1</v>
      </c>
      <c r="CK338" t="s">
        <v>1535</v>
      </c>
    </row>
    <row r="339" spans="1:89" customFormat="1" ht="15" x14ac:dyDescent="0.25">
      <c r="A339" t="s">
        <v>1536</v>
      </c>
      <c r="B339" s="28">
        <v>39339</v>
      </c>
      <c r="C339" t="s">
        <v>1539</v>
      </c>
      <c r="D339" t="s">
        <v>1540</v>
      </c>
      <c r="E339" t="s">
        <v>86</v>
      </c>
      <c r="F339" t="s">
        <v>104</v>
      </c>
      <c r="G339" t="s">
        <v>1541</v>
      </c>
      <c r="H339">
        <v>63</v>
      </c>
      <c r="I339" s="2" t="s">
        <v>238</v>
      </c>
      <c r="J339" t="s">
        <v>239</v>
      </c>
      <c r="K339">
        <f t="shared" si="5"/>
        <v>2</v>
      </c>
      <c r="L339">
        <v>0</v>
      </c>
      <c r="M339">
        <v>0</v>
      </c>
      <c r="N339">
        <v>0</v>
      </c>
      <c r="O339">
        <v>2</v>
      </c>
      <c r="P339">
        <v>2</v>
      </c>
      <c r="Q339" t="s">
        <v>95</v>
      </c>
      <c r="R339" t="s">
        <v>303</v>
      </c>
      <c r="S339" t="s">
        <v>85</v>
      </c>
      <c r="T339">
        <v>1775</v>
      </c>
      <c r="U339">
        <v>53</v>
      </c>
      <c r="V339" s="29"/>
      <c r="AK339" s="30"/>
      <c r="AL339">
        <v>2</v>
      </c>
      <c r="AO339">
        <v>2</v>
      </c>
      <c r="AT339" s="31">
        <v>1</v>
      </c>
      <c r="CK339" t="s">
        <v>1542</v>
      </c>
    </row>
    <row r="340" spans="1:89" customFormat="1" ht="15" x14ac:dyDescent="0.25">
      <c r="A340" t="s">
        <v>1543</v>
      </c>
      <c r="B340" s="28">
        <v>41155</v>
      </c>
      <c r="C340" t="s">
        <v>1537</v>
      </c>
      <c r="D340" t="s">
        <v>1538</v>
      </c>
      <c r="E340" t="s">
        <v>86</v>
      </c>
      <c r="F340" t="s">
        <v>104</v>
      </c>
      <c r="G340" t="s">
        <v>1544</v>
      </c>
      <c r="H340">
        <v>276</v>
      </c>
      <c r="I340" s="2" t="s">
        <v>238</v>
      </c>
      <c r="J340" t="s">
        <v>239</v>
      </c>
      <c r="K340">
        <f t="shared" si="5"/>
        <v>1</v>
      </c>
      <c r="L340">
        <v>1</v>
      </c>
      <c r="M340">
        <v>0</v>
      </c>
      <c r="N340">
        <v>0</v>
      </c>
      <c r="O340">
        <v>0</v>
      </c>
      <c r="P340">
        <v>0</v>
      </c>
      <c r="Q340" t="s">
        <v>240</v>
      </c>
      <c r="R340" t="s">
        <v>139</v>
      </c>
      <c r="S340" t="s">
        <v>90</v>
      </c>
      <c r="T340">
        <v>3000</v>
      </c>
      <c r="V340" s="29"/>
      <c r="AK340" s="30">
        <v>2</v>
      </c>
      <c r="AT340" s="31">
        <v>1</v>
      </c>
      <c r="AZ340">
        <v>2</v>
      </c>
      <c r="CK340" t="s">
        <v>1545</v>
      </c>
    </row>
    <row r="341" spans="1:89" customFormat="1" ht="15" x14ac:dyDescent="0.25">
      <c r="A341" t="s">
        <v>1546</v>
      </c>
      <c r="B341" s="28">
        <v>41018</v>
      </c>
      <c r="C341" t="s">
        <v>1537</v>
      </c>
      <c r="D341" t="s">
        <v>1538</v>
      </c>
      <c r="E341" t="s">
        <v>86</v>
      </c>
      <c r="F341" t="s">
        <v>87</v>
      </c>
      <c r="G341" t="s">
        <v>1547</v>
      </c>
      <c r="H341">
        <v>630</v>
      </c>
      <c r="I341" s="2" t="s">
        <v>238</v>
      </c>
      <c r="J341" t="s">
        <v>239</v>
      </c>
      <c r="K341">
        <f t="shared" si="5"/>
        <v>1</v>
      </c>
      <c r="L341">
        <v>0</v>
      </c>
      <c r="M341">
        <v>1</v>
      </c>
      <c r="N341">
        <v>0</v>
      </c>
      <c r="O341">
        <v>0</v>
      </c>
      <c r="P341">
        <v>0</v>
      </c>
      <c r="Q341" t="s">
        <v>240</v>
      </c>
      <c r="R341" t="s">
        <v>139</v>
      </c>
      <c r="S341" t="s">
        <v>85</v>
      </c>
      <c r="T341">
        <v>596</v>
      </c>
      <c r="U341">
        <v>548</v>
      </c>
      <c r="V341" s="29"/>
      <c r="AF341">
        <v>1</v>
      </c>
      <c r="AK341" s="30"/>
      <c r="AT341" s="31"/>
      <c r="CK341" t="s">
        <v>1548</v>
      </c>
    </row>
    <row r="342" spans="1:89" customFormat="1" ht="15" x14ac:dyDescent="0.25">
      <c r="A342" t="s">
        <v>1549</v>
      </c>
      <c r="B342" s="28">
        <v>40366</v>
      </c>
      <c r="C342" t="s">
        <v>1550</v>
      </c>
      <c r="D342" t="s">
        <v>1551</v>
      </c>
      <c r="E342" t="s">
        <v>86</v>
      </c>
      <c r="F342" t="s">
        <v>112</v>
      </c>
      <c r="G342" t="s">
        <v>1552</v>
      </c>
      <c r="H342">
        <v>48</v>
      </c>
      <c r="I342" s="2" t="s">
        <v>238</v>
      </c>
      <c r="J342" t="s">
        <v>239</v>
      </c>
      <c r="K342">
        <f t="shared" si="5"/>
        <v>1</v>
      </c>
      <c r="L342">
        <v>0</v>
      </c>
      <c r="M342">
        <v>0</v>
      </c>
      <c r="N342">
        <v>0</v>
      </c>
      <c r="O342">
        <v>1</v>
      </c>
      <c r="P342">
        <v>1</v>
      </c>
      <c r="Q342" t="s">
        <v>95</v>
      </c>
      <c r="R342" t="s">
        <v>129</v>
      </c>
      <c r="S342" t="s">
        <v>85</v>
      </c>
      <c r="T342">
        <v>1463</v>
      </c>
      <c r="U342">
        <v>410</v>
      </c>
      <c r="V342" s="29"/>
      <c r="AK342" s="30"/>
      <c r="AL342">
        <v>2</v>
      </c>
      <c r="AM342">
        <v>2</v>
      </c>
      <c r="AT342" s="31">
        <v>1</v>
      </c>
      <c r="CK342" t="s">
        <v>1553</v>
      </c>
    </row>
    <row r="343" spans="1:89" customFormat="1" ht="15" x14ac:dyDescent="0.25">
      <c r="A343" t="s">
        <v>1554</v>
      </c>
      <c r="B343" s="28">
        <v>40867</v>
      </c>
      <c r="C343" t="s">
        <v>1555</v>
      </c>
      <c r="D343" t="s">
        <v>1551</v>
      </c>
      <c r="E343" t="s">
        <v>86</v>
      </c>
      <c r="F343" t="s">
        <v>102</v>
      </c>
      <c r="G343" t="s">
        <v>1556</v>
      </c>
      <c r="H343">
        <v>15</v>
      </c>
      <c r="I343" s="2" t="s">
        <v>238</v>
      </c>
      <c r="J343" t="s">
        <v>239</v>
      </c>
      <c r="K343">
        <f t="shared" si="5"/>
        <v>1</v>
      </c>
      <c r="L343">
        <v>1</v>
      </c>
      <c r="M343">
        <v>0</v>
      </c>
      <c r="N343">
        <v>0</v>
      </c>
      <c r="O343">
        <v>0</v>
      </c>
      <c r="P343">
        <v>0</v>
      </c>
      <c r="Q343" t="s">
        <v>240</v>
      </c>
      <c r="R343" t="s">
        <v>276</v>
      </c>
      <c r="S343" t="s">
        <v>88</v>
      </c>
      <c r="T343">
        <v>10</v>
      </c>
      <c r="U343">
        <v>0.40000000596046398</v>
      </c>
      <c r="V343" s="29"/>
      <c r="AK343" s="30">
        <v>2</v>
      </c>
      <c r="AT343" s="31">
        <v>1</v>
      </c>
      <c r="BU343">
        <v>2</v>
      </c>
      <c r="CK343" t="s">
        <v>1557</v>
      </c>
    </row>
    <row r="344" spans="1:89" customFormat="1" ht="15" x14ac:dyDescent="0.25">
      <c r="A344" t="s">
        <v>1558</v>
      </c>
      <c r="B344" s="28">
        <v>39897</v>
      </c>
      <c r="C344" t="s">
        <v>1559</v>
      </c>
      <c r="D344" t="s">
        <v>1560</v>
      </c>
      <c r="E344" t="s">
        <v>86</v>
      </c>
      <c r="F344" t="s">
        <v>105</v>
      </c>
      <c r="G344" t="s">
        <v>1561</v>
      </c>
      <c r="H344">
        <v>50</v>
      </c>
      <c r="I344" s="2" t="s">
        <v>238</v>
      </c>
      <c r="J344" t="s">
        <v>239</v>
      </c>
      <c r="K344">
        <f t="shared" si="5"/>
        <v>1</v>
      </c>
      <c r="L344">
        <v>0</v>
      </c>
      <c r="M344">
        <v>1</v>
      </c>
      <c r="N344">
        <v>0</v>
      </c>
      <c r="O344">
        <v>0</v>
      </c>
      <c r="P344">
        <v>0</v>
      </c>
      <c r="Q344" t="s">
        <v>1562</v>
      </c>
      <c r="S344" t="s">
        <v>142</v>
      </c>
      <c r="T344">
        <v>116</v>
      </c>
      <c r="U344">
        <v>3</v>
      </c>
      <c r="V344" s="29"/>
      <c r="W344">
        <v>1</v>
      </c>
      <c r="AK344" s="30"/>
      <c r="AT344" s="31"/>
      <c r="BE344">
        <v>2</v>
      </c>
      <c r="CK344" t="s">
        <v>1563</v>
      </c>
    </row>
    <row r="345" spans="1:89" customFormat="1" ht="15" x14ac:dyDescent="0.25">
      <c r="A345" t="s">
        <v>1564</v>
      </c>
      <c r="B345" s="28">
        <v>43702</v>
      </c>
      <c r="C345" t="s">
        <v>1565</v>
      </c>
      <c r="D345" t="s">
        <v>1566</v>
      </c>
      <c r="E345" t="s">
        <v>566</v>
      </c>
      <c r="F345" t="s">
        <v>105</v>
      </c>
      <c r="G345" t="s">
        <v>1567</v>
      </c>
      <c r="H345">
        <v>165</v>
      </c>
      <c r="I345" s="2" t="s">
        <v>238</v>
      </c>
      <c r="J345" t="s">
        <v>239</v>
      </c>
      <c r="K345">
        <f t="shared" si="5"/>
        <v>2</v>
      </c>
      <c r="L345">
        <v>0</v>
      </c>
      <c r="M345">
        <v>0</v>
      </c>
      <c r="N345">
        <v>0</v>
      </c>
      <c r="O345">
        <v>2</v>
      </c>
      <c r="P345">
        <v>2</v>
      </c>
      <c r="Q345" t="s">
        <v>95</v>
      </c>
      <c r="R345" t="s">
        <v>1568</v>
      </c>
      <c r="S345" t="s">
        <v>85</v>
      </c>
      <c r="T345">
        <v>4280</v>
      </c>
      <c r="U345">
        <v>165</v>
      </c>
      <c r="V345" s="29"/>
      <c r="AC345">
        <v>1</v>
      </c>
      <c r="AK345" s="30"/>
      <c r="AT345" s="31"/>
      <c r="BE345">
        <v>2</v>
      </c>
      <c r="CK345" t="s">
        <v>1569</v>
      </c>
    </row>
    <row r="346" spans="1:89" customFormat="1" ht="15" x14ac:dyDescent="0.25">
      <c r="A346" t="s">
        <v>1570</v>
      </c>
      <c r="B346" s="28">
        <v>44283</v>
      </c>
      <c r="C346" t="s">
        <v>570</v>
      </c>
      <c r="D346" t="s">
        <v>1571</v>
      </c>
      <c r="E346" t="s">
        <v>86</v>
      </c>
      <c r="F346" t="s">
        <v>105</v>
      </c>
      <c r="G346" t="s">
        <v>1572</v>
      </c>
      <c r="I346" s="2" t="s">
        <v>238</v>
      </c>
      <c r="J346" t="s">
        <v>239</v>
      </c>
      <c r="K346">
        <f t="shared" si="5"/>
        <v>2</v>
      </c>
      <c r="L346">
        <v>0</v>
      </c>
      <c r="M346">
        <v>0</v>
      </c>
      <c r="N346">
        <v>0</v>
      </c>
      <c r="O346">
        <v>2</v>
      </c>
      <c r="P346">
        <v>2</v>
      </c>
      <c r="Q346" t="s">
        <v>95</v>
      </c>
      <c r="R346" t="s">
        <v>129</v>
      </c>
      <c r="S346" t="s">
        <v>85</v>
      </c>
      <c r="T346">
        <v>5500</v>
      </c>
      <c r="U346">
        <v>140</v>
      </c>
      <c r="V346" s="29"/>
      <c r="AI346">
        <v>1</v>
      </c>
      <c r="AK346" s="30"/>
      <c r="AT346" s="31"/>
      <c r="CK346" t="s">
        <v>1573</v>
      </c>
    </row>
    <row r="347" spans="1:89" customFormat="1" ht="15" x14ac:dyDescent="0.25">
      <c r="A347" t="s">
        <v>1574</v>
      </c>
      <c r="B347" s="28">
        <v>43563</v>
      </c>
      <c r="C347" t="s">
        <v>1575</v>
      </c>
      <c r="D347" t="s">
        <v>1576</v>
      </c>
      <c r="E347" t="s">
        <v>86</v>
      </c>
      <c r="F347" t="s">
        <v>96</v>
      </c>
      <c r="G347" t="s">
        <v>1577</v>
      </c>
      <c r="H347">
        <v>1962.5</v>
      </c>
      <c r="I347" s="2" t="s">
        <v>238</v>
      </c>
      <c r="J347" t="s">
        <v>239</v>
      </c>
      <c r="K347">
        <f t="shared" si="5"/>
        <v>2</v>
      </c>
      <c r="L347">
        <v>2</v>
      </c>
      <c r="M347">
        <v>0</v>
      </c>
      <c r="N347">
        <v>0</v>
      </c>
      <c r="O347">
        <v>0</v>
      </c>
      <c r="P347">
        <v>0</v>
      </c>
      <c r="Q347" t="s">
        <v>95</v>
      </c>
      <c r="R347" t="s">
        <v>1578</v>
      </c>
      <c r="S347" t="s">
        <v>88</v>
      </c>
      <c r="T347">
        <v>60</v>
      </c>
      <c r="V347" s="29"/>
      <c r="AK347" s="30">
        <v>2</v>
      </c>
      <c r="AT347" s="31">
        <v>1</v>
      </c>
      <c r="CK347" t="s">
        <v>1579</v>
      </c>
    </row>
    <row r="348" spans="1:89" customFormat="1" ht="15" x14ac:dyDescent="0.25">
      <c r="A348" t="s">
        <v>1580</v>
      </c>
      <c r="B348" s="28">
        <v>40201</v>
      </c>
      <c r="C348" t="s">
        <v>1581</v>
      </c>
      <c r="D348" t="s">
        <v>1576</v>
      </c>
      <c r="E348" t="s">
        <v>86</v>
      </c>
      <c r="F348" t="s">
        <v>91</v>
      </c>
      <c r="G348" t="s">
        <v>1582</v>
      </c>
      <c r="H348">
        <v>117</v>
      </c>
      <c r="I348" s="2" t="s">
        <v>238</v>
      </c>
      <c r="J348" t="s">
        <v>239</v>
      </c>
      <c r="K348">
        <f t="shared" si="5"/>
        <v>2</v>
      </c>
      <c r="L348">
        <v>2</v>
      </c>
      <c r="M348">
        <v>0</v>
      </c>
      <c r="N348">
        <v>0</v>
      </c>
      <c r="O348">
        <v>0</v>
      </c>
      <c r="P348">
        <v>0</v>
      </c>
      <c r="Q348" t="s">
        <v>95</v>
      </c>
      <c r="R348" t="s">
        <v>303</v>
      </c>
      <c r="S348" t="s">
        <v>90</v>
      </c>
      <c r="T348">
        <v>1162</v>
      </c>
      <c r="U348">
        <v>59</v>
      </c>
      <c r="V348" s="29"/>
      <c r="AK348" s="30"/>
      <c r="AS348">
        <v>1</v>
      </c>
      <c r="AT348" s="31"/>
      <c r="CK348" t="s">
        <v>1583</v>
      </c>
    </row>
    <row r="349" spans="1:89" customFormat="1" ht="15" x14ac:dyDescent="0.25">
      <c r="A349" t="s">
        <v>1584</v>
      </c>
      <c r="B349" s="28">
        <v>40079</v>
      </c>
      <c r="C349" t="s">
        <v>1585</v>
      </c>
      <c r="D349" t="s">
        <v>1586</v>
      </c>
      <c r="E349" t="s">
        <v>86</v>
      </c>
      <c r="F349" t="s">
        <v>94</v>
      </c>
      <c r="G349" t="s">
        <v>1587</v>
      </c>
      <c r="H349">
        <v>740</v>
      </c>
      <c r="I349" s="2" t="s">
        <v>238</v>
      </c>
      <c r="J349" t="s">
        <v>239</v>
      </c>
      <c r="K349">
        <f t="shared" si="5"/>
        <v>1</v>
      </c>
      <c r="L349">
        <v>0</v>
      </c>
      <c r="M349">
        <v>0</v>
      </c>
      <c r="N349">
        <v>0</v>
      </c>
      <c r="O349">
        <v>1</v>
      </c>
      <c r="P349">
        <v>1</v>
      </c>
      <c r="Q349" t="s">
        <v>95</v>
      </c>
      <c r="R349" t="s">
        <v>303</v>
      </c>
      <c r="S349" t="s">
        <v>88</v>
      </c>
      <c r="T349">
        <v>30</v>
      </c>
      <c r="U349">
        <v>30</v>
      </c>
      <c r="V349" s="29"/>
      <c r="AK349" s="30"/>
      <c r="AN349">
        <v>2</v>
      </c>
      <c r="AT349" s="31">
        <v>1</v>
      </c>
      <c r="CK349" t="s">
        <v>1588</v>
      </c>
    </row>
    <row r="350" spans="1:89" customFormat="1" ht="15" x14ac:dyDescent="0.25">
      <c r="A350" t="s">
        <v>1589</v>
      </c>
      <c r="B350" s="28">
        <v>43286</v>
      </c>
      <c r="C350" t="s">
        <v>570</v>
      </c>
      <c r="D350" t="s">
        <v>1571</v>
      </c>
      <c r="E350" t="s">
        <v>86</v>
      </c>
      <c r="F350" t="s">
        <v>105</v>
      </c>
      <c r="G350" t="s">
        <v>1590</v>
      </c>
      <c r="H350">
        <v>355.10000610351602</v>
      </c>
      <c r="I350" s="2" t="s">
        <v>238</v>
      </c>
      <c r="J350" t="s">
        <v>239</v>
      </c>
      <c r="K350">
        <f t="shared" si="5"/>
        <v>1</v>
      </c>
      <c r="L350">
        <v>0</v>
      </c>
      <c r="M350">
        <v>0</v>
      </c>
      <c r="N350">
        <v>0</v>
      </c>
      <c r="O350">
        <v>1</v>
      </c>
      <c r="P350">
        <v>1</v>
      </c>
      <c r="Q350" t="s">
        <v>95</v>
      </c>
      <c r="R350" t="s">
        <v>139</v>
      </c>
      <c r="S350" t="s">
        <v>85</v>
      </c>
      <c r="T350">
        <v>802</v>
      </c>
      <c r="U350">
        <v>277</v>
      </c>
      <c r="V350" s="29"/>
      <c r="AK350" s="30">
        <v>2</v>
      </c>
      <c r="AL350">
        <v>2</v>
      </c>
      <c r="AQ350">
        <v>2</v>
      </c>
      <c r="AT350" s="31">
        <v>1</v>
      </c>
      <c r="CK350" t="s">
        <v>1591</v>
      </c>
    </row>
    <row r="351" spans="1:89" customFormat="1" ht="15" x14ac:dyDescent="0.25">
      <c r="A351" t="s">
        <v>1592</v>
      </c>
      <c r="B351" s="28">
        <v>42530</v>
      </c>
      <c r="C351" t="s">
        <v>570</v>
      </c>
      <c r="D351" t="s">
        <v>1571</v>
      </c>
      <c r="E351" t="s">
        <v>86</v>
      </c>
      <c r="F351" t="s">
        <v>135</v>
      </c>
      <c r="G351" t="s">
        <v>1593</v>
      </c>
      <c r="I351" s="2" t="s">
        <v>238</v>
      </c>
      <c r="J351" t="s">
        <v>239</v>
      </c>
      <c r="K351">
        <f t="shared" si="5"/>
        <v>1</v>
      </c>
      <c r="L351">
        <v>0</v>
      </c>
      <c r="M351">
        <v>0</v>
      </c>
      <c r="N351">
        <v>1</v>
      </c>
      <c r="O351">
        <v>0</v>
      </c>
      <c r="P351">
        <v>1</v>
      </c>
      <c r="Q351" t="s">
        <v>240</v>
      </c>
      <c r="R351" t="s">
        <v>139</v>
      </c>
      <c r="S351" t="s">
        <v>85</v>
      </c>
      <c r="T351">
        <v>506</v>
      </c>
      <c r="U351">
        <v>2.5</v>
      </c>
      <c r="V351" s="29"/>
      <c r="AK351" s="30"/>
      <c r="AL351">
        <v>2</v>
      </c>
      <c r="AT351" s="31">
        <v>1</v>
      </c>
      <c r="CK351" t="s">
        <v>1594</v>
      </c>
    </row>
    <row r="352" spans="1:89" customFormat="1" ht="15" x14ac:dyDescent="0.25">
      <c r="A352" t="s">
        <v>1595</v>
      </c>
      <c r="B352" s="28">
        <v>41537</v>
      </c>
      <c r="C352" t="s">
        <v>570</v>
      </c>
      <c r="D352" t="s">
        <v>1571</v>
      </c>
      <c r="E352" t="s">
        <v>86</v>
      </c>
      <c r="F352" t="s">
        <v>116</v>
      </c>
      <c r="G352" t="s">
        <v>1596</v>
      </c>
      <c r="H352">
        <v>2866</v>
      </c>
      <c r="I352" s="2" t="s">
        <v>238</v>
      </c>
      <c r="J352" t="s">
        <v>239</v>
      </c>
      <c r="K352">
        <f t="shared" si="5"/>
        <v>2</v>
      </c>
      <c r="L352">
        <v>0</v>
      </c>
      <c r="M352">
        <v>0</v>
      </c>
      <c r="N352">
        <v>0</v>
      </c>
      <c r="O352">
        <v>2</v>
      </c>
      <c r="P352">
        <v>2</v>
      </c>
      <c r="Q352" t="s">
        <v>240</v>
      </c>
      <c r="R352" t="s">
        <v>139</v>
      </c>
      <c r="S352" t="s">
        <v>90</v>
      </c>
      <c r="T352">
        <v>4595</v>
      </c>
      <c r="U352">
        <v>63</v>
      </c>
      <c r="V352" s="29"/>
      <c r="AK352" s="30">
        <v>2</v>
      </c>
      <c r="AT352" s="31">
        <v>1</v>
      </c>
      <c r="CK352" t="s">
        <v>1597</v>
      </c>
    </row>
    <row r="353" spans="1:89" customFormat="1" ht="15" x14ac:dyDescent="0.25">
      <c r="A353" t="s">
        <v>1598</v>
      </c>
      <c r="B353" s="28">
        <v>41090</v>
      </c>
      <c r="C353" t="s">
        <v>1575</v>
      </c>
      <c r="D353" t="s">
        <v>1571</v>
      </c>
      <c r="E353" t="s">
        <v>86</v>
      </c>
      <c r="F353" t="s">
        <v>105</v>
      </c>
      <c r="G353" t="s">
        <v>1599</v>
      </c>
      <c r="H353">
        <v>809</v>
      </c>
      <c r="I353" s="2" t="s">
        <v>238</v>
      </c>
      <c r="J353" t="s">
        <v>239</v>
      </c>
      <c r="K353">
        <f t="shared" si="5"/>
        <v>2</v>
      </c>
      <c r="L353">
        <v>0</v>
      </c>
      <c r="M353">
        <v>0</v>
      </c>
      <c r="N353">
        <v>0</v>
      </c>
      <c r="O353">
        <v>2</v>
      </c>
      <c r="P353">
        <v>2</v>
      </c>
      <c r="Q353" t="s">
        <v>95</v>
      </c>
      <c r="R353" t="s">
        <v>139</v>
      </c>
      <c r="S353" t="s">
        <v>90</v>
      </c>
      <c r="T353">
        <v>4080</v>
      </c>
      <c r="U353">
        <v>205</v>
      </c>
      <c r="V353" s="29"/>
      <c r="AC353">
        <v>1</v>
      </c>
      <c r="AK353" s="30"/>
      <c r="AT353" s="31"/>
      <c r="BE353">
        <v>2</v>
      </c>
      <c r="CK353" t="s">
        <v>1600</v>
      </c>
    </row>
    <row r="354" spans="1:89" customFormat="1" ht="15" x14ac:dyDescent="0.25">
      <c r="A354" t="s">
        <v>1601</v>
      </c>
      <c r="B354" s="28">
        <v>40670</v>
      </c>
      <c r="C354" t="s">
        <v>570</v>
      </c>
      <c r="D354" t="s">
        <v>1571</v>
      </c>
      <c r="E354" t="s">
        <v>86</v>
      </c>
      <c r="F354" t="s">
        <v>116</v>
      </c>
      <c r="G354" t="s">
        <v>1602</v>
      </c>
      <c r="H354">
        <v>111</v>
      </c>
      <c r="I354" s="2" t="s">
        <v>238</v>
      </c>
      <c r="J354" t="s">
        <v>239</v>
      </c>
      <c r="K354">
        <f t="shared" si="5"/>
        <v>2</v>
      </c>
      <c r="L354">
        <v>0</v>
      </c>
      <c r="M354">
        <v>0</v>
      </c>
      <c r="N354">
        <v>0</v>
      </c>
      <c r="O354">
        <v>2</v>
      </c>
      <c r="P354">
        <v>2</v>
      </c>
      <c r="Q354" t="s">
        <v>240</v>
      </c>
      <c r="R354" t="s">
        <v>139</v>
      </c>
      <c r="S354" t="s">
        <v>90</v>
      </c>
      <c r="T354">
        <v>8100</v>
      </c>
      <c r="U354">
        <v>140</v>
      </c>
      <c r="V354" s="29"/>
      <c r="AK354" s="30"/>
      <c r="AO354">
        <v>2</v>
      </c>
      <c r="AT354" s="31">
        <v>1</v>
      </c>
      <c r="CK354" t="s">
        <v>1603</v>
      </c>
    </row>
    <row r="355" spans="1:89" customFormat="1" ht="15" x14ac:dyDescent="0.25">
      <c r="A355" t="s">
        <v>1604</v>
      </c>
      <c r="B355" s="28">
        <v>40278</v>
      </c>
      <c r="C355" t="s">
        <v>1605</v>
      </c>
      <c r="D355" t="s">
        <v>1571</v>
      </c>
      <c r="E355" t="s">
        <v>86</v>
      </c>
      <c r="F355" t="s">
        <v>109</v>
      </c>
      <c r="G355" t="s">
        <v>1606</v>
      </c>
      <c r="H355">
        <v>396</v>
      </c>
      <c r="I355" s="2" t="s">
        <v>238</v>
      </c>
      <c r="J355" t="s">
        <v>239</v>
      </c>
      <c r="K355">
        <f t="shared" si="5"/>
        <v>1</v>
      </c>
      <c r="L355">
        <v>0</v>
      </c>
      <c r="M355">
        <v>0</v>
      </c>
      <c r="N355">
        <v>0</v>
      </c>
      <c r="O355">
        <v>1</v>
      </c>
      <c r="P355">
        <v>1</v>
      </c>
      <c r="Q355" t="s">
        <v>240</v>
      </c>
      <c r="R355" t="s">
        <v>139</v>
      </c>
      <c r="S355" t="s">
        <v>85</v>
      </c>
      <c r="T355">
        <v>465</v>
      </c>
      <c r="U355">
        <v>277</v>
      </c>
      <c r="V355" s="29">
        <v>1</v>
      </c>
      <c r="AK355" s="30"/>
      <c r="AT355" s="31"/>
      <c r="CK355" t="s">
        <v>145</v>
      </c>
    </row>
    <row r="356" spans="1:89" customFormat="1" ht="15" x14ac:dyDescent="0.25">
      <c r="A356" t="s">
        <v>1607</v>
      </c>
      <c r="B356" s="28">
        <v>39954</v>
      </c>
      <c r="C356" t="s">
        <v>1575</v>
      </c>
      <c r="D356" t="s">
        <v>1576</v>
      </c>
      <c r="E356" t="s">
        <v>86</v>
      </c>
      <c r="F356" t="s">
        <v>116</v>
      </c>
      <c r="G356" t="s">
        <v>1608</v>
      </c>
      <c r="H356">
        <v>462</v>
      </c>
      <c r="I356" s="2" t="s">
        <v>238</v>
      </c>
      <c r="J356" t="s">
        <v>239</v>
      </c>
      <c r="K356">
        <f t="shared" si="5"/>
        <v>1</v>
      </c>
      <c r="L356">
        <v>0</v>
      </c>
      <c r="M356">
        <v>0</v>
      </c>
      <c r="N356">
        <v>0</v>
      </c>
      <c r="O356">
        <v>1</v>
      </c>
      <c r="P356">
        <v>1</v>
      </c>
      <c r="Q356" t="s">
        <v>95</v>
      </c>
      <c r="R356" t="s">
        <v>139</v>
      </c>
      <c r="S356" t="s">
        <v>85</v>
      </c>
      <c r="T356">
        <v>154</v>
      </c>
      <c r="U356">
        <v>39</v>
      </c>
      <c r="V356" s="29"/>
      <c r="AK356" s="30">
        <v>2</v>
      </c>
      <c r="AL356">
        <v>2</v>
      </c>
      <c r="AT356" s="31">
        <v>1</v>
      </c>
      <c r="CK356" t="s">
        <v>1609</v>
      </c>
    </row>
    <row r="357" spans="1:89" customFormat="1" ht="15" x14ac:dyDescent="0.25">
      <c r="A357" t="s">
        <v>1610</v>
      </c>
      <c r="B357" s="28">
        <v>39927</v>
      </c>
      <c r="C357" t="s">
        <v>1575</v>
      </c>
      <c r="D357" t="s">
        <v>1611</v>
      </c>
      <c r="E357" t="s">
        <v>86</v>
      </c>
      <c r="F357" t="s">
        <v>89</v>
      </c>
      <c r="G357" t="s">
        <v>1612</v>
      </c>
      <c r="H357">
        <v>69</v>
      </c>
      <c r="I357" s="2" t="s">
        <v>238</v>
      </c>
      <c r="J357" t="s">
        <v>239</v>
      </c>
      <c r="K357">
        <f t="shared" si="5"/>
        <v>2</v>
      </c>
      <c r="L357">
        <v>0</v>
      </c>
      <c r="M357">
        <v>0</v>
      </c>
      <c r="N357">
        <v>1</v>
      </c>
      <c r="O357">
        <v>1</v>
      </c>
      <c r="P357">
        <v>2</v>
      </c>
      <c r="Q357" t="s">
        <v>95</v>
      </c>
      <c r="R357" t="s">
        <v>139</v>
      </c>
      <c r="S357" t="s">
        <v>90</v>
      </c>
      <c r="T357">
        <v>3636</v>
      </c>
      <c r="U357">
        <v>69</v>
      </c>
      <c r="V357" s="29"/>
      <c r="AK357" s="30"/>
      <c r="AT357" s="31">
        <v>1</v>
      </c>
      <c r="CK357" t="s">
        <v>1613</v>
      </c>
    </row>
    <row r="358" spans="1:89" customFormat="1" ht="15" x14ac:dyDescent="0.25">
      <c r="A358" t="s">
        <v>1614</v>
      </c>
      <c r="B358" s="28">
        <v>39676</v>
      </c>
      <c r="C358" t="s">
        <v>1615</v>
      </c>
      <c r="D358" t="s">
        <v>1611</v>
      </c>
      <c r="E358" t="s">
        <v>86</v>
      </c>
      <c r="F358" t="s">
        <v>138</v>
      </c>
      <c r="G358" t="s">
        <v>1616</v>
      </c>
      <c r="H358">
        <v>51</v>
      </c>
      <c r="I358" s="2" t="s">
        <v>238</v>
      </c>
      <c r="J358" t="s">
        <v>239</v>
      </c>
      <c r="K358">
        <f t="shared" si="5"/>
        <v>1</v>
      </c>
      <c r="L358">
        <v>0</v>
      </c>
      <c r="M358">
        <v>0</v>
      </c>
      <c r="N358">
        <v>0</v>
      </c>
      <c r="O358">
        <v>1</v>
      </c>
      <c r="P358">
        <v>1</v>
      </c>
      <c r="Q358" t="s">
        <v>1617</v>
      </c>
      <c r="R358" t="s">
        <v>303</v>
      </c>
      <c r="S358" t="s">
        <v>88</v>
      </c>
      <c r="T358">
        <v>75</v>
      </c>
      <c r="U358">
        <v>40</v>
      </c>
      <c r="V358" s="29"/>
      <c r="AK358" s="30">
        <v>2</v>
      </c>
      <c r="AT358" s="31">
        <v>1</v>
      </c>
      <c r="CK358" t="s">
        <v>1618</v>
      </c>
    </row>
    <row r="359" spans="1:89" customFormat="1" ht="15" x14ac:dyDescent="0.25">
      <c r="A359" t="s">
        <v>1619</v>
      </c>
      <c r="B359" s="28">
        <v>39450</v>
      </c>
      <c r="C359" t="s">
        <v>1615</v>
      </c>
      <c r="D359" t="s">
        <v>1611</v>
      </c>
      <c r="E359" t="s">
        <v>86</v>
      </c>
      <c r="F359" t="s">
        <v>116</v>
      </c>
      <c r="G359" t="s">
        <v>1620</v>
      </c>
      <c r="H359">
        <v>133</v>
      </c>
      <c r="I359" s="2" t="s">
        <v>238</v>
      </c>
      <c r="J359" t="s">
        <v>239</v>
      </c>
      <c r="K359">
        <f t="shared" si="5"/>
        <v>1</v>
      </c>
      <c r="L359">
        <v>0</v>
      </c>
      <c r="M359">
        <v>0</v>
      </c>
      <c r="N359">
        <v>0</v>
      </c>
      <c r="O359">
        <v>1</v>
      </c>
      <c r="P359">
        <v>1</v>
      </c>
      <c r="Q359" t="s">
        <v>95</v>
      </c>
      <c r="R359" t="s">
        <v>139</v>
      </c>
      <c r="S359" t="s">
        <v>90</v>
      </c>
      <c r="T359">
        <v>2192</v>
      </c>
      <c r="U359">
        <v>3</v>
      </c>
      <c r="V359" s="29"/>
      <c r="AC359">
        <v>1</v>
      </c>
      <c r="AK359" s="30"/>
      <c r="AT359" s="31"/>
      <c r="BE359">
        <v>2</v>
      </c>
      <c r="CK359" t="s">
        <v>1621</v>
      </c>
    </row>
    <row r="360" spans="1:89" customFormat="1" ht="15" x14ac:dyDescent="0.25">
      <c r="A360" t="s">
        <v>1622</v>
      </c>
      <c r="B360" s="28">
        <v>43762</v>
      </c>
      <c r="C360" t="s">
        <v>570</v>
      </c>
      <c r="D360" t="s">
        <v>1624</v>
      </c>
      <c r="E360" t="s">
        <v>86</v>
      </c>
      <c r="F360" t="s">
        <v>89</v>
      </c>
      <c r="G360" t="s">
        <v>1625</v>
      </c>
      <c r="I360" s="2" t="s">
        <v>238</v>
      </c>
      <c r="J360" t="s">
        <v>239</v>
      </c>
      <c r="K360">
        <f t="shared" si="5"/>
        <v>1</v>
      </c>
      <c r="L360">
        <v>0</v>
      </c>
      <c r="M360">
        <v>0</v>
      </c>
      <c r="N360">
        <v>0</v>
      </c>
      <c r="O360">
        <v>1</v>
      </c>
      <c r="P360">
        <v>1</v>
      </c>
      <c r="S360" t="s">
        <v>88</v>
      </c>
      <c r="V360" s="29"/>
      <c r="AK360" s="30"/>
      <c r="AO360">
        <v>2</v>
      </c>
      <c r="AT360" s="31">
        <v>1</v>
      </c>
      <c r="CK360" t="s">
        <v>1626</v>
      </c>
    </row>
    <row r="361" spans="1:89" customFormat="1" ht="15" x14ac:dyDescent="0.25">
      <c r="A361" t="s">
        <v>1627</v>
      </c>
      <c r="B361" s="28">
        <v>42965</v>
      </c>
      <c r="C361" t="s">
        <v>570</v>
      </c>
      <c r="D361" t="s">
        <v>1623</v>
      </c>
      <c r="E361" t="s">
        <v>86</v>
      </c>
      <c r="F361" t="s">
        <v>100</v>
      </c>
      <c r="G361" t="s">
        <v>1628</v>
      </c>
      <c r="H361">
        <v>1164</v>
      </c>
      <c r="I361" s="2" t="s">
        <v>238</v>
      </c>
      <c r="J361" t="s">
        <v>239</v>
      </c>
      <c r="K361">
        <f t="shared" si="5"/>
        <v>2</v>
      </c>
      <c r="L361">
        <v>1</v>
      </c>
      <c r="M361">
        <v>0</v>
      </c>
      <c r="N361">
        <v>1</v>
      </c>
      <c r="O361">
        <v>0</v>
      </c>
      <c r="P361">
        <v>1</v>
      </c>
      <c r="Q361" t="s">
        <v>95</v>
      </c>
      <c r="R361" t="s">
        <v>129</v>
      </c>
      <c r="S361" t="s">
        <v>90</v>
      </c>
      <c r="T361">
        <v>4800</v>
      </c>
      <c r="V361" s="29"/>
      <c r="AJ361">
        <v>1</v>
      </c>
      <c r="AK361" s="30"/>
      <c r="AT361" s="31"/>
      <c r="BM361">
        <v>2</v>
      </c>
      <c r="CK361" t="s">
        <v>1629</v>
      </c>
    </row>
    <row r="362" spans="1:89" customFormat="1" ht="15" x14ac:dyDescent="0.25">
      <c r="A362" t="s">
        <v>1630</v>
      </c>
      <c r="B362" s="28">
        <v>40480</v>
      </c>
      <c r="C362" t="s">
        <v>570</v>
      </c>
      <c r="D362" t="s">
        <v>1623</v>
      </c>
      <c r="E362" t="s">
        <v>86</v>
      </c>
      <c r="F362" t="s">
        <v>111</v>
      </c>
      <c r="G362" t="s">
        <v>1631</v>
      </c>
      <c r="H362">
        <v>1106</v>
      </c>
      <c r="I362" s="2" t="s">
        <v>238</v>
      </c>
      <c r="J362" t="s">
        <v>239</v>
      </c>
      <c r="K362">
        <f t="shared" si="5"/>
        <v>1</v>
      </c>
      <c r="L362">
        <v>0</v>
      </c>
      <c r="M362">
        <v>0</v>
      </c>
      <c r="N362">
        <v>0</v>
      </c>
      <c r="O362">
        <v>1</v>
      </c>
      <c r="P362">
        <v>1</v>
      </c>
      <c r="Q362" t="s">
        <v>240</v>
      </c>
      <c r="R362" t="s">
        <v>129</v>
      </c>
      <c r="S362" t="s">
        <v>142</v>
      </c>
      <c r="T362">
        <v>640</v>
      </c>
      <c r="U362">
        <v>514</v>
      </c>
      <c r="V362" s="29"/>
      <c r="AK362" s="30"/>
      <c r="AP362">
        <v>2</v>
      </c>
      <c r="AT362" s="31">
        <v>1</v>
      </c>
      <c r="CK362" t="s">
        <v>1632</v>
      </c>
    </row>
    <row r="363" spans="1:89" customFormat="1" ht="15" x14ac:dyDescent="0.25">
      <c r="A363" t="s">
        <v>1633</v>
      </c>
      <c r="B363" s="28">
        <v>42834</v>
      </c>
      <c r="C363" t="s">
        <v>570</v>
      </c>
      <c r="D363" t="s">
        <v>1623</v>
      </c>
      <c r="E363" t="s">
        <v>86</v>
      </c>
      <c r="F363" t="s">
        <v>105</v>
      </c>
      <c r="G363" t="s">
        <v>1634</v>
      </c>
      <c r="H363">
        <v>359.39999389648398</v>
      </c>
      <c r="I363" s="2" t="s">
        <v>238</v>
      </c>
      <c r="J363" t="s">
        <v>239</v>
      </c>
      <c r="K363">
        <f t="shared" si="5"/>
        <v>1</v>
      </c>
      <c r="L363">
        <v>0</v>
      </c>
      <c r="M363">
        <v>0</v>
      </c>
      <c r="N363">
        <v>0</v>
      </c>
      <c r="O363">
        <v>1</v>
      </c>
      <c r="P363">
        <v>1</v>
      </c>
      <c r="Q363" t="s">
        <v>95</v>
      </c>
      <c r="R363" t="s">
        <v>139</v>
      </c>
      <c r="S363" t="s">
        <v>85</v>
      </c>
      <c r="T363">
        <v>130</v>
      </c>
      <c r="U363">
        <v>7</v>
      </c>
      <c r="V363" s="29"/>
      <c r="AK363" s="30"/>
      <c r="AL363">
        <v>2</v>
      </c>
      <c r="AN363">
        <v>2</v>
      </c>
      <c r="AO363">
        <v>2</v>
      </c>
      <c r="AT363" s="31">
        <v>1</v>
      </c>
      <c r="CK363" t="s">
        <v>1635</v>
      </c>
    </row>
    <row r="364" spans="1:89" customFormat="1" ht="15" x14ac:dyDescent="0.25">
      <c r="A364" t="s">
        <v>1636</v>
      </c>
      <c r="B364" s="28">
        <v>41830</v>
      </c>
      <c r="C364" t="s">
        <v>570</v>
      </c>
      <c r="D364" t="s">
        <v>1623</v>
      </c>
      <c r="E364" t="s">
        <v>86</v>
      </c>
      <c r="F364" t="s">
        <v>89</v>
      </c>
      <c r="G364" t="s">
        <v>1637</v>
      </c>
      <c r="I364" s="2" t="s">
        <v>238</v>
      </c>
      <c r="J364" t="s">
        <v>239</v>
      </c>
      <c r="K364">
        <f t="shared" si="5"/>
        <v>1</v>
      </c>
      <c r="L364">
        <v>0</v>
      </c>
      <c r="M364">
        <v>0</v>
      </c>
      <c r="N364">
        <v>0</v>
      </c>
      <c r="O364">
        <v>1</v>
      </c>
      <c r="P364">
        <v>1</v>
      </c>
      <c r="Q364" t="s">
        <v>95</v>
      </c>
      <c r="R364" t="s">
        <v>139</v>
      </c>
      <c r="S364" t="s">
        <v>85</v>
      </c>
      <c r="T364">
        <v>0</v>
      </c>
      <c r="U364">
        <v>0</v>
      </c>
      <c r="V364" s="29">
        <v>1</v>
      </c>
      <c r="AK364" s="30"/>
      <c r="AT364" s="31"/>
      <c r="CK364" t="s">
        <v>1638</v>
      </c>
    </row>
    <row r="365" spans="1:89" customFormat="1" ht="15" x14ac:dyDescent="0.25">
      <c r="A365" t="s">
        <v>1639</v>
      </c>
      <c r="B365" s="28">
        <v>41224</v>
      </c>
      <c r="C365" t="s">
        <v>570</v>
      </c>
      <c r="D365" t="s">
        <v>1623</v>
      </c>
      <c r="E365" t="s">
        <v>86</v>
      </c>
      <c r="F365" t="s">
        <v>105</v>
      </c>
      <c r="G365" t="s">
        <v>1640</v>
      </c>
      <c r="H365">
        <v>1104</v>
      </c>
      <c r="I365" s="2" t="s">
        <v>238</v>
      </c>
      <c r="J365" t="s">
        <v>239</v>
      </c>
      <c r="K365">
        <f t="shared" si="5"/>
        <v>1</v>
      </c>
      <c r="L365">
        <v>0</v>
      </c>
      <c r="M365">
        <v>0</v>
      </c>
      <c r="N365">
        <v>0</v>
      </c>
      <c r="O365">
        <v>1</v>
      </c>
      <c r="P365">
        <v>1</v>
      </c>
      <c r="Q365" t="s">
        <v>240</v>
      </c>
      <c r="R365" t="s">
        <v>139</v>
      </c>
      <c r="S365" t="s">
        <v>85</v>
      </c>
      <c r="T365">
        <v>564</v>
      </c>
      <c r="U365">
        <v>3</v>
      </c>
      <c r="V365" s="29"/>
      <c r="AK365" s="30"/>
      <c r="AL365">
        <v>2</v>
      </c>
      <c r="AM365">
        <v>2</v>
      </c>
      <c r="AT365" s="31">
        <v>1</v>
      </c>
      <c r="CK365" t="s">
        <v>1641</v>
      </c>
    </row>
    <row r="366" spans="1:89" customFormat="1" ht="15" x14ac:dyDescent="0.25">
      <c r="A366" t="s">
        <v>1642</v>
      </c>
      <c r="B366" s="28">
        <v>40620</v>
      </c>
      <c r="C366" t="s">
        <v>570</v>
      </c>
      <c r="D366" t="s">
        <v>1623</v>
      </c>
      <c r="E366" t="s">
        <v>86</v>
      </c>
      <c r="F366" t="s">
        <v>91</v>
      </c>
      <c r="G366" t="s">
        <v>1643</v>
      </c>
      <c r="I366" s="2" t="s">
        <v>238</v>
      </c>
      <c r="J366" t="s">
        <v>239</v>
      </c>
      <c r="K366">
        <f t="shared" si="5"/>
        <v>2</v>
      </c>
      <c r="L366">
        <v>0</v>
      </c>
      <c r="M366">
        <v>0</v>
      </c>
      <c r="N366">
        <v>0</v>
      </c>
      <c r="O366">
        <v>2</v>
      </c>
      <c r="P366">
        <v>2</v>
      </c>
      <c r="Q366" t="s">
        <v>240</v>
      </c>
      <c r="R366" t="s">
        <v>139</v>
      </c>
      <c r="S366" t="s">
        <v>142</v>
      </c>
      <c r="T366">
        <v>47</v>
      </c>
      <c r="U366">
        <v>40</v>
      </c>
      <c r="V366" s="29"/>
      <c r="AE366">
        <v>1</v>
      </c>
      <c r="AK366" s="30"/>
      <c r="AT366" s="31"/>
      <c r="CK366" t="s">
        <v>1644</v>
      </c>
    </row>
    <row r="367" spans="1:89" customFormat="1" ht="15" x14ac:dyDescent="0.25">
      <c r="A367" t="s">
        <v>1645</v>
      </c>
      <c r="B367" s="28">
        <v>40438</v>
      </c>
      <c r="C367" t="s">
        <v>1646</v>
      </c>
      <c r="D367" t="s">
        <v>1647</v>
      </c>
      <c r="E367" t="s">
        <v>86</v>
      </c>
      <c r="F367" t="s">
        <v>114</v>
      </c>
      <c r="G367" t="s">
        <v>1648</v>
      </c>
      <c r="H367">
        <v>162</v>
      </c>
      <c r="I367" s="2" t="s">
        <v>238</v>
      </c>
      <c r="J367" t="s">
        <v>239</v>
      </c>
      <c r="K367">
        <f t="shared" si="5"/>
        <v>1</v>
      </c>
      <c r="L367">
        <v>0</v>
      </c>
      <c r="M367">
        <v>1</v>
      </c>
      <c r="N367">
        <v>0</v>
      </c>
      <c r="O367">
        <v>0</v>
      </c>
      <c r="P367">
        <v>0</v>
      </c>
      <c r="Q367" t="s">
        <v>95</v>
      </c>
      <c r="R367" t="s">
        <v>139</v>
      </c>
      <c r="S367" t="s">
        <v>85</v>
      </c>
      <c r="T367">
        <v>1493</v>
      </c>
      <c r="U367">
        <v>42</v>
      </c>
      <c r="V367" s="29">
        <v>1</v>
      </c>
      <c r="AK367" s="30"/>
      <c r="AT367" s="31"/>
      <c r="CK367" t="s">
        <v>1649</v>
      </c>
    </row>
    <row r="368" spans="1:89" customFormat="1" ht="15" x14ac:dyDescent="0.25">
      <c r="A368" t="s">
        <v>1650</v>
      </c>
      <c r="B368" s="28">
        <v>40137</v>
      </c>
      <c r="C368" t="s">
        <v>570</v>
      </c>
      <c r="D368" t="s">
        <v>1623</v>
      </c>
      <c r="E368" t="s">
        <v>86</v>
      </c>
      <c r="F368" t="s">
        <v>100</v>
      </c>
      <c r="G368" t="s">
        <v>1651</v>
      </c>
      <c r="H368">
        <v>350</v>
      </c>
      <c r="I368" s="2" t="s">
        <v>238</v>
      </c>
      <c r="J368" t="s">
        <v>239</v>
      </c>
      <c r="K368">
        <f t="shared" si="5"/>
        <v>1</v>
      </c>
      <c r="L368">
        <v>0</v>
      </c>
      <c r="M368">
        <v>0</v>
      </c>
      <c r="N368">
        <v>1</v>
      </c>
      <c r="O368">
        <v>0</v>
      </c>
      <c r="P368">
        <v>1</v>
      </c>
      <c r="Q368" t="s">
        <v>240</v>
      </c>
      <c r="R368" t="s">
        <v>139</v>
      </c>
      <c r="S368" t="s">
        <v>90</v>
      </c>
      <c r="T368">
        <v>1328</v>
      </c>
      <c r="U368">
        <v>6</v>
      </c>
      <c r="V368" s="29"/>
      <c r="AK368" s="30"/>
      <c r="AQ368">
        <v>2</v>
      </c>
      <c r="AT368" s="31">
        <v>1</v>
      </c>
      <c r="CK368" t="s">
        <v>1652</v>
      </c>
    </row>
    <row r="369" spans="1:89" customFormat="1" ht="15" x14ac:dyDescent="0.25">
      <c r="A369" t="s">
        <v>1653</v>
      </c>
      <c r="B369" s="28">
        <v>40096</v>
      </c>
      <c r="C369" t="s">
        <v>1581</v>
      </c>
      <c r="D369" t="s">
        <v>1647</v>
      </c>
      <c r="E369" t="s">
        <v>86</v>
      </c>
      <c r="F369" t="s">
        <v>105</v>
      </c>
      <c r="G369" t="s">
        <v>1654</v>
      </c>
      <c r="H369">
        <v>694</v>
      </c>
      <c r="I369" s="2" t="s">
        <v>238</v>
      </c>
      <c r="J369" t="s">
        <v>239</v>
      </c>
      <c r="K369">
        <f t="shared" si="5"/>
        <v>2</v>
      </c>
      <c r="L369">
        <v>0</v>
      </c>
      <c r="M369">
        <v>0</v>
      </c>
      <c r="N369">
        <v>0</v>
      </c>
      <c r="O369">
        <v>2</v>
      </c>
      <c r="P369">
        <v>2</v>
      </c>
      <c r="Q369" t="s">
        <v>95</v>
      </c>
      <c r="R369" t="s">
        <v>139</v>
      </c>
      <c r="S369" t="s">
        <v>90</v>
      </c>
      <c r="T369">
        <v>834</v>
      </c>
      <c r="U369">
        <v>45</v>
      </c>
      <c r="V369" s="29"/>
      <c r="AI369">
        <v>1</v>
      </c>
      <c r="AK369" s="30"/>
      <c r="AT369" s="31"/>
      <c r="CK369" t="s">
        <v>1655</v>
      </c>
    </row>
    <row r="370" spans="1:89" customFormat="1" ht="15" x14ac:dyDescent="0.25">
      <c r="A370" t="s">
        <v>1656</v>
      </c>
      <c r="B370" s="28">
        <v>42570</v>
      </c>
      <c r="C370" t="s">
        <v>1575</v>
      </c>
      <c r="D370" t="s">
        <v>1657</v>
      </c>
      <c r="E370" t="s">
        <v>86</v>
      </c>
      <c r="F370" t="s">
        <v>100</v>
      </c>
      <c r="G370" t="s">
        <v>1658</v>
      </c>
      <c r="H370">
        <v>38</v>
      </c>
      <c r="I370" s="2" t="s">
        <v>238</v>
      </c>
      <c r="J370" t="s">
        <v>239</v>
      </c>
      <c r="K370">
        <f t="shared" si="5"/>
        <v>1</v>
      </c>
      <c r="L370">
        <v>0</v>
      </c>
      <c r="M370">
        <v>0</v>
      </c>
      <c r="N370">
        <v>0</v>
      </c>
      <c r="O370">
        <v>1</v>
      </c>
      <c r="P370">
        <v>1</v>
      </c>
      <c r="Q370" t="s">
        <v>95</v>
      </c>
      <c r="R370" t="s">
        <v>434</v>
      </c>
      <c r="S370" t="s">
        <v>85</v>
      </c>
      <c r="T370">
        <v>1295</v>
      </c>
      <c r="U370">
        <v>7</v>
      </c>
      <c r="V370" s="29"/>
      <c r="AK370" s="30"/>
      <c r="AP370">
        <v>2</v>
      </c>
      <c r="AT370" s="31">
        <v>1</v>
      </c>
      <c r="CK370" t="s">
        <v>1659</v>
      </c>
    </row>
    <row r="371" spans="1:89" customFormat="1" ht="15" x14ac:dyDescent="0.25">
      <c r="A371" t="s">
        <v>1660</v>
      </c>
      <c r="B371" s="28">
        <v>42934</v>
      </c>
      <c r="C371" t="s">
        <v>570</v>
      </c>
      <c r="D371" t="s">
        <v>1657</v>
      </c>
      <c r="E371" t="s">
        <v>86</v>
      </c>
      <c r="F371" t="s">
        <v>98</v>
      </c>
      <c r="G371" t="s">
        <v>1661</v>
      </c>
      <c r="H371">
        <v>65.599998474121094</v>
      </c>
      <c r="I371" s="2" t="s">
        <v>238</v>
      </c>
      <c r="J371" t="s">
        <v>239</v>
      </c>
      <c r="K371">
        <f t="shared" si="5"/>
        <v>1</v>
      </c>
      <c r="L371">
        <v>0</v>
      </c>
      <c r="M371">
        <v>0</v>
      </c>
      <c r="N371">
        <v>0</v>
      </c>
      <c r="O371">
        <v>1</v>
      </c>
      <c r="P371">
        <v>1</v>
      </c>
      <c r="Q371" t="s">
        <v>95</v>
      </c>
      <c r="R371" t="s">
        <v>1333</v>
      </c>
      <c r="S371" t="s">
        <v>88</v>
      </c>
      <c r="T371">
        <v>42</v>
      </c>
      <c r="U371">
        <v>42</v>
      </c>
      <c r="V371" s="29"/>
      <c r="AK371" s="30"/>
      <c r="AO371">
        <v>2</v>
      </c>
      <c r="AT371" s="31">
        <v>1</v>
      </c>
      <c r="CK371" t="s">
        <v>1662</v>
      </c>
    </row>
    <row r="372" spans="1:89" customFormat="1" ht="15" x14ac:dyDescent="0.25">
      <c r="A372" t="s">
        <v>1663</v>
      </c>
      <c r="B372" s="28">
        <v>42476</v>
      </c>
      <c r="C372" t="s">
        <v>570</v>
      </c>
      <c r="D372" t="s">
        <v>1657</v>
      </c>
      <c r="E372" t="s">
        <v>86</v>
      </c>
      <c r="F372" t="s">
        <v>101</v>
      </c>
      <c r="G372" t="s">
        <v>1664</v>
      </c>
      <c r="H372">
        <v>41.099998474121101</v>
      </c>
      <c r="I372" s="2" t="s">
        <v>238</v>
      </c>
      <c r="J372" t="s">
        <v>239</v>
      </c>
      <c r="K372">
        <f t="shared" si="5"/>
        <v>1</v>
      </c>
      <c r="L372">
        <v>0</v>
      </c>
      <c r="M372">
        <v>0</v>
      </c>
      <c r="N372">
        <v>1</v>
      </c>
      <c r="O372">
        <v>0</v>
      </c>
      <c r="P372">
        <v>1</v>
      </c>
      <c r="Q372" t="s">
        <v>95</v>
      </c>
      <c r="R372" t="s">
        <v>276</v>
      </c>
      <c r="S372" t="s">
        <v>142</v>
      </c>
      <c r="T372">
        <v>352</v>
      </c>
      <c r="U372">
        <v>30</v>
      </c>
      <c r="V372" s="29"/>
      <c r="AF372">
        <v>2</v>
      </c>
      <c r="AK372" s="30"/>
      <c r="AP372">
        <v>2</v>
      </c>
      <c r="AT372" s="31">
        <v>1</v>
      </c>
      <c r="CK372" t="s">
        <v>1665</v>
      </c>
    </row>
    <row r="373" spans="1:89" customFormat="1" ht="15" x14ac:dyDescent="0.25">
      <c r="A373" t="s">
        <v>1666</v>
      </c>
      <c r="B373" s="28">
        <v>41569</v>
      </c>
      <c r="C373" t="s">
        <v>1575</v>
      </c>
      <c r="D373" t="s">
        <v>1668</v>
      </c>
      <c r="E373" t="s">
        <v>86</v>
      </c>
      <c r="F373" t="s">
        <v>105</v>
      </c>
      <c r="G373" t="s">
        <v>1669</v>
      </c>
      <c r="H373">
        <v>1338</v>
      </c>
      <c r="I373" s="2" t="s">
        <v>238</v>
      </c>
      <c r="J373" t="s">
        <v>239</v>
      </c>
      <c r="K373">
        <f t="shared" si="5"/>
        <v>2</v>
      </c>
      <c r="L373">
        <v>0</v>
      </c>
      <c r="M373">
        <v>0</v>
      </c>
      <c r="N373">
        <v>0</v>
      </c>
      <c r="O373">
        <v>2</v>
      </c>
      <c r="P373">
        <v>2</v>
      </c>
      <c r="Q373" t="s">
        <v>95</v>
      </c>
      <c r="R373" t="s">
        <v>303</v>
      </c>
      <c r="S373" t="s">
        <v>85</v>
      </c>
      <c r="T373">
        <v>220</v>
      </c>
      <c r="U373">
        <v>40</v>
      </c>
      <c r="V373" s="29"/>
      <c r="AK373" s="30"/>
      <c r="AT373" s="31"/>
      <c r="BO373">
        <v>1</v>
      </c>
      <c r="CK373" t="s">
        <v>146</v>
      </c>
    </row>
    <row r="374" spans="1:89" customFormat="1" ht="15" x14ac:dyDescent="0.25">
      <c r="A374" t="s">
        <v>1670</v>
      </c>
      <c r="B374" s="28">
        <v>44102</v>
      </c>
      <c r="C374" t="s">
        <v>1575</v>
      </c>
      <c r="D374" t="s">
        <v>1668</v>
      </c>
      <c r="E374" t="s">
        <v>86</v>
      </c>
      <c r="F374" t="s">
        <v>116</v>
      </c>
      <c r="G374" t="s">
        <v>1671</v>
      </c>
      <c r="H374">
        <v>1080.90002441406</v>
      </c>
      <c r="I374" s="2" t="s">
        <v>238</v>
      </c>
      <c r="J374" t="s">
        <v>239</v>
      </c>
      <c r="K374">
        <f t="shared" si="5"/>
        <v>2</v>
      </c>
      <c r="L374">
        <v>0</v>
      </c>
      <c r="M374">
        <v>0</v>
      </c>
      <c r="N374">
        <v>0</v>
      </c>
      <c r="O374">
        <v>2</v>
      </c>
      <c r="P374">
        <v>2</v>
      </c>
      <c r="Q374" t="s">
        <v>95</v>
      </c>
      <c r="R374" t="s">
        <v>268</v>
      </c>
      <c r="S374" t="s">
        <v>90</v>
      </c>
      <c r="T374">
        <v>2118</v>
      </c>
      <c r="U374">
        <v>19</v>
      </c>
      <c r="V374" s="29"/>
      <c r="W374">
        <v>1</v>
      </c>
      <c r="AB374">
        <v>2</v>
      </c>
      <c r="AK374" s="30"/>
      <c r="AT374" s="31"/>
      <c r="BE374">
        <v>2</v>
      </c>
      <c r="CK374" t="s">
        <v>1672</v>
      </c>
    </row>
    <row r="375" spans="1:89" customFormat="1" ht="15" x14ac:dyDescent="0.25">
      <c r="A375" t="s">
        <v>1673</v>
      </c>
      <c r="B375" s="28">
        <v>44468</v>
      </c>
      <c r="C375" t="s">
        <v>570</v>
      </c>
      <c r="D375" t="s">
        <v>1667</v>
      </c>
      <c r="E375" t="s">
        <v>86</v>
      </c>
      <c r="F375" t="s">
        <v>89</v>
      </c>
      <c r="G375" t="s">
        <v>1674</v>
      </c>
      <c r="I375" s="2" t="s">
        <v>238</v>
      </c>
      <c r="J375" t="s">
        <v>239</v>
      </c>
      <c r="K375">
        <f t="shared" si="5"/>
        <v>2</v>
      </c>
      <c r="L375">
        <v>0</v>
      </c>
      <c r="M375">
        <v>0</v>
      </c>
      <c r="N375">
        <v>0</v>
      </c>
      <c r="O375">
        <v>2</v>
      </c>
      <c r="P375">
        <v>2</v>
      </c>
      <c r="Q375" t="s">
        <v>95</v>
      </c>
      <c r="R375" t="s">
        <v>139</v>
      </c>
      <c r="S375" t="s">
        <v>90</v>
      </c>
      <c r="T375">
        <v>368</v>
      </c>
      <c r="U375">
        <v>13</v>
      </c>
      <c r="V375" s="29"/>
      <c r="AK375" s="30"/>
      <c r="AN375">
        <v>2</v>
      </c>
      <c r="AT375" s="31">
        <v>1</v>
      </c>
      <c r="CK375" t="s">
        <v>1675</v>
      </c>
    </row>
    <row r="376" spans="1:89" customFormat="1" ht="15" x14ac:dyDescent="0.25">
      <c r="A376" s="32" t="s">
        <v>1676</v>
      </c>
      <c r="B376" s="28">
        <v>43517</v>
      </c>
      <c r="C376" t="s">
        <v>1575</v>
      </c>
      <c r="D376" t="s">
        <v>1668</v>
      </c>
      <c r="E376" t="s">
        <v>86</v>
      </c>
      <c r="F376" t="s">
        <v>107</v>
      </c>
      <c r="G376" t="s">
        <v>1677</v>
      </c>
      <c r="H376">
        <v>2026.90002441406</v>
      </c>
      <c r="I376" s="2" t="s">
        <v>238</v>
      </c>
      <c r="J376" t="s">
        <v>239</v>
      </c>
      <c r="K376">
        <f t="shared" si="5"/>
        <v>2</v>
      </c>
      <c r="L376">
        <v>0</v>
      </c>
      <c r="M376">
        <v>1</v>
      </c>
      <c r="N376">
        <v>0</v>
      </c>
      <c r="O376">
        <v>1</v>
      </c>
      <c r="P376">
        <v>1</v>
      </c>
      <c r="Q376" t="s">
        <v>95</v>
      </c>
      <c r="R376" t="s">
        <v>139</v>
      </c>
      <c r="S376" t="s">
        <v>90</v>
      </c>
      <c r="T376">
        <v>460.5</v>
      </c>
      <c r="U376">
        <v>2.2000000476837198</v>
      </c>
      <c r="V376" s="29">
        <v>1</v>
      </c>
      <c r="AK376" s="30"/>
      <c r="AT376" s="31"/>
      <c r="CK376" t="s">
        <v>1678</v>
      </c>
    </row>
    <row r="377" spans="1:89" customFormat="1" ht="15" x14ac:dyDescent="0.25">
      <c r="A377" t="s">
        <v>1679</v>
      </c>
      <c r="B377" s="28">
        <v>43207</v>
      </c>
      <c r="C377" t="s">
        <v>570</v>
      </c>
      <c r="D377" t="s">
        <v>1667</v>
      </c>
      <c r="E377" t="s">
        <v>86</v>
      </c>
      <c r="F377" t="s">
        <v>100</v>
      </c>
      <c r="G377" t="s">
        <v>1680</v>
      </c>
      <c r="H377">
        <v>2075.10009765625</v>
      </c>
      <c r="I377" s="2" t="s">
        <v>238</v>
      </c>
      <c r="J377" t="s">
        <v>239</v>
      </c>
      <c r="K377">
        <f t="shared" si="5"/>
        <v>2</v>
      </c>
      <c r="L377">
        <v>0</v>
      </c>
      <c r="M377">
        <v>0</v>
      </c>
      <c r="N377">
        <v>0</v>
      </c>
      <c r="O377">
        <v>2</v>
      </c>
      <c r="P377">
        <v>2</v>
      </c>
      <c r="Q377" t="s">
        <v>95</v>
      </c>
      <c r="R377" t="s">
        <v>139</v>
      </c>
      <c r="S377" t="s">
        <v>93</v>
      </c>
      <c r="T377">
        <v>2412</v>
      </c>
      <c r="U377">
        <v>78</v>
      </c>
      <c r="V377" s="29"/>
      <c r="AK377" s="30"/>
      <c r="AO377">
        <v>2</v>
      </c>
      <c r="AT377" s="31">
        <v>1</v>
      </c>
      <c r="CK377" t="s">
        <v>1681</v>
      </c>
    </row>
    <row r="378" spans="1:89" customFormat="1" ht="15" x14ac:dyDescent="0.25">
      <c r="A378" t="s">
        <v>1682</v>
      </c>
      <c r="B378" s="28">
        <v>42370</v>
      </c>
      <c r="C378" t="s">
        <v>570</v>
      </c>
      <c r="D378" t="s">
        <v>1667</v>
      </c>
      <c r="E378" t="s">
        <v>86</v>
      </c>
      <c r="F378" t="s">
        <v>100</v>
      </c>
      <c r="G378" t="s">
        <v>1683</v>
      </c>
      <c r="H378">
        <v>833.27001953125</v>
      </c>
      <c r="I378" s="2" t="s">
        <v>238</v>
      </c>
      <c r="J378" t="s">
        <v>239</v>
      </c>
      <c r="K378">
        <f t="shared" si="5"/>
        <v>1</v>
      </c>
      <c r="L378">
        <v>0</v>
      </c>
      <c r="M378">
        <v>0</v>
      </c>
      <c r="N378">
        <v>1</v>
      </c>
      <c r="O378">
        <v>0</v>
      </c>
      <c r="P378">
        <v>1</v>
      </c>
      <c r="Q378" t="s">
        <v>240</v>
      </c>
      <c r="R378" t="s">
        <v>139</v>
      </c>
      <c r="S378" t="s">
        <v>85</v>
      </c>
      <c r="T378">
        <v>115</v>
      </c>
      <c r="U378">
        <v>5.9000000953674299</v>
      </c>
      <c r="V378" s="29"/>
      <c r="AK378" s="30"/>
      <c r="AM378">
        <v>2</v>
      </c>
      <c r="AT378" s="31">
        <v>1</v>
      </c>
      <c r="CK378" t="s">
        <v>1684</v>
      </c>
    </row>
    <row r="379" spans="1:89" customFormat="1" ht="15" x14ac:dyDescent="0.25">
      <c r="A379" t="s">
        <v>1685</v>
      </c>
      <c r="B379" s="28">
        <v>42082</v>
      </c>
      <c r="C379" t="s">
        <v>570</v>
      </c>
      <c r="D379" t="s">
        <v>1667</v>
      </c>
      <c r="E379" t="s">
        <v>86</v>
      </c>
      <c r="F379" t="s">
        <v>116</v>
      </c>
      <c r="G379" t="s">
        <v>1686</v>
      </c>
      <c r="H379">
        <v>1141.69995117188</v>
      </c>
      <c r="I379" s="2" t="s">
        <v>238</v>
      </c>
      <c r="J379" t="s">
        <v>239</v>
      </c>
      <c r="K379">
        <f t="shared" si="5"/>
        <v>1</v>
      </c>
      <c r="L379">
        <v>0</v>
      </c>
      <c r="M379">
        <v>0</v>
      </c>
      <c r="N379">
        <v>0</v>
      </c>
      <c r="O379">
        <v>1</v>
      </c>
      <c r="P379">
        <v>1</v>
      </c>
      <c r="Q379" t="s">
        <v>95</v>
      </c>
      <c r="R379" t="s">
        <v>139</v>
      </c>
      <c r="S379" t="s">
        <v>142</v>
      </c>
      <c r="T379">
        <v>148</v>
      </c>
      <c r="U379">
        <v>129</v>
      </c>
      <c r="V379" s="29"/>
      <c r="AK379" s="30"/>
      <c r="AM379">
        <v>2</v>
      </c>
      <c r="AT379" s="31">
        <v>1</v>
      </c>
      <c r="CK379" t="s">
        <v>304</v>
      </c>
    </row>
    <row r="380" spans="1:89" customFormat="1" ht="15" x14ac:dyDescent="0.25">
      <c r="A380" t="s">
        <v>1687</v>
      </c>
      <c r="B380" s="28">
        <v>41779</v>
      </c>
      <c r="C380" t="s">
        <v>570</v>
      </c>
      <c r="D380" t="s">
        <v>1667</v>
      </c>
      <c r="E380" t="s">
        <v>86</v>
      </c>
      <c r="F380" t="s">
        <v>116</v>
      </c>
      <c r="G380" t="s">
        <v>1688</v>
      </c>
      <c r="H380">
        <v>2289</v>
      </c>
      <c r="I380" s="2" t="s">
        <v>238</v>
      </c>
      <c r="J380" t="s">
        <v>239</v>
      </c>
      <c r="K380">
        <f t="shared" si="5"/>
        <v>1</v>
      </c>
      <c r="L380">
        <v>0</v>
      </c>
      <c r="M380">
        <v>0</v>
      </c>
      <c r="N380">
        <v>0</v>
      </c>
      <c r="O380">
        <v>1</v>
      </c>
      <c r="P380">
        <v>1</v>
      </c>
      <c r="Q380" t="s">
        <v>95</v>
      </c>
      <c r="R380" t="s">
        <v>139</v>
      </c>
      <c r="S380" t="s">
        <v>88</v>
      </c>
      <c r="T380">
        <v>63</v>
      </c>
      <c r="V380" s="29"/>
      <c r="AK380" s="30"/>
      <c r="AM380">
        <v>2</v>
      </c>
      <c r="AT380" s="31">
        <v>1</v>
      </c>
      <c r="CK380" t="s">
        <v>1689</v>
      </c>
    </row>
    <row r="381" spans="1:89" customFormat="1" ht="15" x14ac:dyDescent="0.25">
      <c r="A381" t="s">
        <v>1690</v>
      </c>
      <c r="B381" s="28">
        <v>44526</v>
      </c>
      <c r="C381" t="s">
        <v>1575</v>
      </c>
      <c r="D381" t="s">
        <v>1668</v>
      </c>
      <c r="E381" t="s">
        <v>86</v>
      </c>
      <c r="F381" t="s">
        <v>89</v>
      </c>
      <c r="G381" t="s">
        <v>1691</v>
      </c>
      <c r="H381">
        <v>4710.10009765625</v>
      </c>
      <c r="I381" s="2" t="s">
        <v>238</v>
      </c>
      <c r="J381" t="s">
        <v>239</v>
      </c>
      <c r="K381">
        <f t="shared" si="5"/>
        <v>1</v>
      </c>
      <c r="L381">
        <v>0</v>
      </c>
      <c r="M381">
        <v>0</v>
      </c>
      <c r="N381">
        <v>0</v>
      </c>
      <c r="O381">
        <v>1</v>
      </c>
      <c r="P381">
        <v>1</v>
      </c>
      <c r="Q381" t="s">
        <v>240</v>
      </c>
      <c r="R381" t="s">
        <v>695</v>
      </c>
      <c r="S381" t="s">
        <v>142</v>
      </c>
      <c r="T381">
        <v>64</v>
      </c>
      <c r="U381">
        <v>15</v>
      </c>
      <c r="V381" s="29"/>
      <c r="AK381" s="30"/>
      <c r="AL381">
        <v>2</v>
      </c>
      <c r="AN381">
        <v>2</v>
      </c>
      <c r="AT381" s="31">
        <v>1</v>
      </c>
      <c r="CK381" t="s">
        <v>1692</v>
      </c>
    </row>
    <row r="382" spans="1:89" customFormat="1" ht="15" x14ac:dyDescent="0.25">
      <c r="A382" t="s">
        <v>1693</v>
      </c>
      <c r="B382" s="28">
        <v>44441</v>
      </c>
      <c r="C382" t="s">
        <v>570</v>
      </c>
      <c r="D382" t="s">
        <v>1694</v>
      </c>
      <c r="E382" t="s">
        <v>86</v>
      </c>
      <c r="F382" t="s">
        <v>97</v>
      </c>
      <c r="G382" t="s">
        <v>1695</v>
      </c>
      <c r="H382">
        <v>313</v>
      </c>
      <c r="I382" s="2" t="s">
        <v>238</v>
      </c>
      <c r="J382" t="s">
        <v>239</v>
      </c>
      <c r="K382">
        <f t="shared" si="5"/>
        <v>2</v>
      </c>
      <c r="L382">
        <v>0</v>
      </c>
      <c r="M382">
        <v>1</v>
      </c>
      <c r="N382">
        <v>0</v>
      </c>
      <c r="O382">
        <v>1</v>
      </c>
      <c r="P382">
        <v>1</v>
      </c>
      <c r="Q382" t="s">
        <v>95</v>
      </c>
      <c r="R382" t="s">
        <v>139</v>
      </c>
      <c r="S382" t="s">
        <v>142</v>
      </c>
      <c r="T382">
        <v>283</v>
      </c>
      <c r="U382">
        <v>283</v>
      </c>
      <c r="V382" s="29"/>
      <c r="AK382" s="30">
        <v>2</v>
      </c>
      <c r="AT382" s="31">
        <v>1</v>
      </c>
      <c r="CK382" t="s">
        <v>1696</v>
      </c>
    </row>
    <row r="383" spans="1:89" customFormat="1" ht="15" x14ac:dyDescent="0.25">
      <c r="A383" t="s">
        <v>1697</v>
      </c>
      <c r="B383" s="28">
        <v>42401</v>
      </c>
      <c r="C383" t="s">
        <v>570</v>
      </c>
      <c r="D383" t="s">
        <v>1698</v>
      </c>
      <c r="E383" t="s">
        <v>86</v>
      </c>
      <c r="F383" t="s">
        <v>91</v>
      </c>
      <c r="G383" t="s">
        <v>1699</v>
      </c>
      <c r="H383">
        <v>2385.5</v>
      </c>
      <c r="I383" s="2" t="s">
        <v>238</v>
      </c>
      <c r="J383" t="s">
        <v>239</v>
      </c>
      <c r="K383">
        <f t="shared" si="5"/>
        <v>2</v>
      </c>
      <c r="L383">
        <v>1</v>
      </c>
      <c r="M383">
        <v>1</v>
      </c>
      <c r="N383">
        <v>0</v>
      </c>
      <c r="O383">
        <v>0</v>
      </c>
      <c r="P383">
        <v>0</v>
      </c>
      <c r="Q383" t="s">
        <v>95</v>
      </c>
      <c r="R383" t="s">
        <v>129</v>
      </c>
      <c r="S383" t="s">
        <v>90</v>
      </c>
      <c r="T383">
        <v>6233</v>
      </c>
      <c r="U383">
        <v>6</v>
      </c>
      <c r="V383" s="29"/>
      <c r="AK383" s="30">
        <v>2</v>
      </c>
      <c r="AT383" s="31">
        <v>1</v>
      </c>
      <c r="CK383" t="s">
        <v>1700</v>
      </c>
    </row>
    <row r="384" spans="1:89" customFormat="1" ht="15" x14ac:dyDescent="0.25">
      <c r="A384" t="s">
        <v>1701</v>
      </c>
      <c r="B384" s="28">
        <v>39297</v>
      </c>
      <c r="C384" t="s">
        <v>1702</v>
      </c>
      <c r="D384" t="s">
        <v>1703</v>
      </c>
      <c r="E384" t="s">
        <v>86</v>
      </c>
      <c r="F384" t="s">
        <v>89</v>
      </c>
      <c r="G384" t="s">
        <v>1704</v>
      </c>
      <c r="H384">
        <v>299</v>
      </c>
      <c r="I384" s="2" t="s">
        <v>238</v>
      </c>
      <c r="J384" t="s">
        <v>239</v>
      </c>
      <c r="K384">
        <f t="shared" si="5"/>
        <v>2</v>
      </c>
      <c r="L384">
        <v>0</v>
      </c>
      <c r="M384">
        <v>0</v>
      </c>
      <c r="N384">
        <v>0</v>
      </c>
      <c r="O384">
        <v>2</v>
      </c>
      <c r="P384">
        <v>2</v>
      </c>
      <c r="Q384" t="s">
        <v>95</v>
      </c>
      <c r="R384" t="s">
        <v>434</v>
      </c>
      <c r="S384" t="s">
        <v>85</v>
      </c>
      <c r="T384">
        <v>9039</v>
      </c>
      <c r="U384">
        <v>183</v>
      </c>
      <c r="V384" s="29"/>
      <c r="AK384" s="30"/>
      <c r="AT384" s="31"/>
      <c r="BQ384">
        <v>1</v>
      </c>
      <c r="CK384" t="s">
        <v>1705</v>
      </c>
    </row>
    <row r="385" spans="1:89" customFormat="1" ht="15" x14ac:dyDescent="0.25">
      <c r="A385" t="s">
        <v>1706</v>
      </c>
      <c r="B385" s="28">
        <v>38862</v>
      </c>
      <c r="C385" t="s">
        <v>1702</v>
      </c>
      <c r="D385" t="s">
        <v>1707</v>
      </c>
      <c r="E385" t="s">
        <v>86</v>
      </c>
      <c r="F385" t="s">
        <v>89</v>
      </c>
      <c r="G385" t="s">
        <v>1708</v>
      </c>
      <c r="H385">
        <v>441</v>
      </c>
      <c r="I385" s="2" t="s">
        <v>238</v>
      </c>
      <c r="J385" t="s">
        <v>239</v>
      </c>
      <c r="K385">
        <f t="shared" si="5"/>
        <v>2</v>
      </c>
      <c r="L385">
        <v>0</v>
      </c>
      <c r="M385">
        <v>0</v>
      </c>
      <c r="N385">
        <v>0</v>
      </c>
      <c r="O385">
        <v>2</v>
      </c>
      <c r="P385">
        <v>2</v>
      </c>
      <c r="Q385" t="s">
        <v>95</v>
      </c>
      <c r="R385" t="s">
        <v>434</v>
      </c>
      <c r="S385" t="s">
        <v>90</v>
      </c>
      <c r="T385">
        <v>845</v>
      </c>
      <c r="U385">
        <v>319</v>
      </c>
      <c r="V385" s="29">
        <v>1</v>
      </c>
      <c r="AK385" s="30"/>
      <c r="AT385" s="31"/>
      <c r="CK385" t="s">
        <v>1709</v>
      </c>
    </row>
    <row r="386" spans="1:89" customFormat="1" ht="15" x14ac:dyDescent="0.25">
      <c r="A386" t="s">
        <v>1710</v>
      </c>
      <c r="B386" s="28">
        <v>44071</v>
      </c>
      <c r="C386" t="s">
        <v>1575</v>
      </c>
      <c r="D386" t="s">
        <v>1668</v>
      </c>
      <c r="E386" t="s">
        <v>86</v>
      </c>
      <c r="F386" t="s">
        <v>100</v>
      </c>
      <c r="G386" t="s">
        <v>1711</v>
      </c>
      <c r="H386">
        <v>2448</v>
      </c>
      <c r="I386" s="2" t="s">
        <v>238</v>
      </c>
      <c r="J386" t="s">
        <v>239</v>
      </c>
      <c r="K386">
        <f t="shared" ref="K386:K418" si="6">SUM(L386:O386)</f>
        <v>1</v>
      </c>
      <c r="L386">
        <v>0</v>
      </c>
      <c r="M386">
        <v>0</v>
      </c>
      <c r="N386">
        <v>0</v>
      </c>
      <c r="O386">
        <v>1</v>
      </c>
      <c r="P386">
        <v>1</v>
      </c>
      <c r="Q386" t="s">
        <v>95</v>
      </c>
      <c r="R386" t="s">
        <v>139</v>
      </c>
      <c r="S386" t="s">
        <v>88</v>
      </c>
      <c r="T386">
        <v>44</v>
      </c>
      <c r="U386">
        <v>44</v>
      </c>
      <c r="V386" s="29"/>
      <c r="AK386" s="30"/>
      <c r="AO386">
        <v>2</v>
      </c>
      <c r="AT386" s="31">
        <v>1</v>
      </c>
      <c r="CK386" t="s">
        <v>1712</v>
      </c>
    </row>
    <row r="387" spans="1:89" customFormat="1" ht="15" x14ac:dyDescent="0.25">
      <c r="A387" t="s">
        <v>1713</v>
      </c>
      <c r="B387" s="28">
        <v>40244</v>
      </c>
      <c r="C387" t="s">
        <v>570</v>
      </c>
      <c r="D387" t="s">
        <v>1698</v>
      </c>
      <c r="E387" t="s">
        <v>724</v>
      </c>
      <c r="F387" t="s">
        <v>91</v>
      </c>
      <c r="G387" t="s">
        <v>1699</v>
      </c>
      <c r="H387">
        <v>990</v>
      </c>
      <c r="I387" s="2" t="s">
        <v>238</v>
      </c>
      <c r="J387" t="s">
        <v>239</v>
      </c>
      <c r="K387">
        <f t="shared" si="6"/>
        <v>2</v>
      </c>
      <c r="L387">
        <v>0</v>
      </c>
      <c r="M387">
        <v>0</v>
      </c>
      <c r="N387">
        <v>0</v>
      </c>
      <c r="O387">
        <v>2</v>
      </c>
      <c r="P387">
        <v>2</v>
      </c>
      <c r="Q387" t="s">
        <v>240</v>
      </c>
      <c r="R387" t="s">
        <v>139</v>
      </c>
      <c r="S387" t="s">
        <v>90</v>
      </c>
      <c r="T387">
        <v>1282</v>
      </c>
      <c r="V387" s="29"/>
      <c r="AK387" s="30"/>
      <c r="AT387" s="31"/>
      <c r="BQ387">
        <v>1</v>
      </c>
      <c r="CK387" t="s">
        <v>1714</v>
      </c>
    </row>
    <row r="388" spans="1:89" customFormat="1" ht="15" x14ac:dyDescent="0.25">
      <c r="A388" t="s">
        <v>1715</v>
      </c>
      <c r="B388" s="28">
        <v>41157</v>
      </c>
      <c r="C388" t="s">
        <v>570</v>
      </c>
      <c r="D388" t="s">
        <v>1716</v>
      </c>
      <c r="E388" t="s">
        <v>82</v>
      </c>
      <c r="F388" t="s">
        <v>130</v>
      </c>
      <c r="G388" t="s">
        <v>1717</v>
      </c>
      <c r="H388">
        <v>20</v>
      </c>
      <c r="I388" s="2" t="s">
        <v>238</v>
      </c>
      <c r="J388" t="s">
        <v>239</v>
      </c>
      <c r="K388">
        <f t="shared" si="6"/>
        <v>1</v>
      </c>
      <c r="L388">
        <v>0</v>
      </c>
      <c r="M388">
        <v>0</v>
      </c>
      <c r="N388">
        <v>1</v>
      </c>
      <c r="O388">
        <v>0</v>
      </c>
      <c r="P388">
        <v>1</v>
      </c>
      <c r="Q388" t="s">
        <v>84</v>
      </c>
      <c r="R388" t="s">
        <v>1718</v>
      </c>
      <c r="S388" t="s">
        <v>93</v>
      </c>
      <c r="T388">
        <v>9800</v>
      </c>
      <c r="U388">
        <v>19</v>
      </c>
      <c r="V388" s="29"/>
      <c r="AK388" s="30"/>
      <c r="AL388">
        <v>2</v>
      </c>
      <c r="AM388">
        <v>2</v>
      </c>
      <c r="AT388" s="31">
        <v>1</v>
      </c>
      <c r="CK388" t="s">
        <v>1719</v>
      </c>
    </row>
    <row r="389" spans="1:89" customFormat="1" ht="15" x14ac:dyDescent="0.25">
      <c r="A389" t="s">
        <v>1720</v>
      </c>
      <c r="B389" s="28">
        <v>42468</v>
      </c>
      <c r="C389" t="s">
        <v>1721</v>
      </c>
      <c r="D389" t="s">
        <v>1722</v>
      </c>
      <c r="E389" t="s">
        <v>86</v>
      </c>
      <c r="F389" t="s">
        <v>117</v>
      </c>
      <c r="G389" t="s">
        <v>1723</v>
      </c>
      <c r="H389">
        <v>463.10000610351602</v>
      </c>
      <c r="I389" s="2" t="s">
        <v>238</v>
      </c>
      <c r="J389" t="s">
        <v>239</v>
      </c>
      <c r="K389">
        <f t="shared" si="6"/>
        <v>1</v>
      </c>
      <c r="L389">
        <v>0</v>
      </c>
      <c r="M389">
        <v>0</v>
      </c>
      <c r="N389">
        <v>0</v>
      </c>
      <c r="O389">
        <v>1</v>
      </c>
      <c r="P389">
        <v>1</v>
      </c>
      <c r="Q389" t="s">
        <v>95</v>
      </c>
      <c r="R389" t="s">
        <v>303</v>
      </c>
      <c r="S389" t="s">
        <v>142</v>
      </c>
      <c r="T389">
        <v>71.5</v>
      </c>
      <c r="U389">
        <v>13.6000003814697</v>
      </c>
      <c r="V389" s="29"/>
      <c r="AK389" s="30"/>
      <c r="AL389">
        <v>2</v>
      </c>
      <c r="AO389">
        <v>2</v>
      </c>
      <c r="AT389" s="31">
        <v>1</v>
      </c>
      <c r="CK389" t="s">
        <v>1724</v>
      </c>
    </row>
    <row r="390" spans="1:89" customFormat="1" ht="15" x14ac:dyDescent="0.25">
      <c r="A390" t="s">
        <v>1725</v>
      </c>
      <c r="B390" s="28">
        <v>40753</v>
      </c>
      <c r="C390" t="s">
        <v>1721</v>
      </c>
      <c r="D390" t="s">
        <v>1726</v>
      </c>
      <c r="E390" t="s">
        <v>86</v>
      </c>
      <c r="F390" t="s">
        <v>89</v>
      </c>
      <c r="G390" t="s">
        <v>1727</v>
      </c>
      <c r="H390">
        <v>179</v>
      </c>
      <c r="I390" s="2" t="s">
        <v>238</v>
      </c>
      <c r="J390" t="s">
        <v>239</v>
      </c>
      <c r="K390">
        <f t="shared" si="6"/>
        <v>2</v>
      </c>
      <c r="L390">
        <v>1</v>
      </c>
      <c r="M390">
        <v>1</v>
      </c>
      <c r="N390">
        <v>0</v>
      </c>
      <c r="O390">
        <v>0</v>
      </c>
      <c r="P390">
        <v>0</v>
      </c>
      <c r="Q390" t="s">
        <v>240</v>
      </c>
      <c r="R390" t="s">
        <v>139</v>
      </c>
      <c r="S390" t="s">
        <v>90</v>
      </c>
      <c r="T390">
        <v>1200</v>
      </c>
      <c r="U390">
        <v>10</v>
      </c>
      <c r="V390" s="29"/>
      <c r="AK390" s="30"/>
      <c r="AT390" s="31"/>
      <c r="AX390">
        <v>1</v>
      </c>
      <c r="CK390" t="s">
        <v>1728</v>
      </c>
    </row>
    <row r="391" spans="1:89" customFormat="1" ht="15" x14ac:dyDescent="0.25">
      <c r="A391" t="s">
        <v>1729</v>
      </c>
      <c r="B391" s="28">
        <v>44211</v>
      </c>
      <c r="C391" t="s">
        <v>1721</v>
      </c>
      <c r="D391" t="s">
        <v>1730</v>
      </c>
      <c r="E391" t="s">
        <v>86</v>
      </c>
      <c r="F391" t="s">
        <v>89</v>
      </c>
      <c r="G391" t="s">
        <v>1731</v>
      </c>
      <c r="H391">
        <v>674.20001220703102</v>
      </c>
      <c r="I391" s="2" t="s">
        <v>238</v>
      </c>
      <c r="J391" t="s">
        <v>239</v>
      </c>
      <c r="K391">
        <f t="shared" si="6"/>
        <v>1</v>
      </c>
      <c r="L391">
        <v>0</v>
      </c>
      <c r="M391">
        <v>0</v>
      </c>
      <c r="N391">
        <v>0</v>
      </c>
      <c r="O391">
        <v>1</v>
      </c>
      <c r="P391">
        <v>1</v>
      </c>
      <c r="V391" s="29">
        <v>1</v>
      </c>
      <c r="AK391" s="30"/>
      <c r="AT391" s="31"/>
    </row>
    <row r="392" spans="1:89" customFormat="1" ht="15" x14ac:dyDescent="0.25">
      <c r="A392" t="s">
        <v>1732</v>
      </c>
      <c r="B392" s="28">
        <v>43580</v>
      </c>
      <c r="C392" t="s">
        <v>1733</v>
      </c>
      <c r="D392" t="s">
        <v>1730</v>
      </c>
      <c r="E392" t="s">
        <v>724</v>
      </c>
      <c r="F392" t="s">
        <v>105</v>
      </c>
      <c r="G392" t="s">
        <v>1734</v>
      </c>
      <c r="I392" s="2" t="s">
        <v>238</v>
      </c>
      <c r="J392" t="s">
        <v>239</v>
      </c>
      <c r="K392">
        <f t="shared" si="6"/>
        <v>2</v>
      </c>
      <c r="L392">
        <v>2</v>
      </c>
      <c r="M392">
        <v>0</v>
      </c>
      <c r="N392">
        <v>0</v>
      </c>
      <c r="O392">
        <v>0</v>
      </c>
      <c r="P392">
        <v>0</v>
      </c>
      <c r="S392" t="s">
        <v>90</v>
      </c>
      <c r="T392">
        <v>11000</v>
      </c>
      <c r="U392">
        <v>0</v>
      </c>
      <c r="V392" s="29"/>
      <c r="AK392" s="30">
        <v>2</v>
      </c>
      <c r="AT392" s="31">
        <v>1</v>
      </c>
      <c r="CK392" t="s">
        <v>1735</v>
      </c>
    </row>
    <row r="393" spans="1:89" customFormat="1" ht="15" x14ac:dyDescent="0.25">
      <c r="A393" t="s">
        <v>1736</v>
      </c>
      <c r="B393" s="28">
        <v>40731</v>
      </c>
      <c r="C393" t="s">
        <v>1721</v>
      </c>
      <c r="D393" t="s">
        <v>1730</v>
      </c>
      <c r="E393" t="s">
        <v>86</v>
      </c>
      <c r="F393" t="s">
        <v>104</v>
      </c>
      <c r="G393" t="s">
        <v>1737</v>
      </c>
      <c r="H393">
        <v>365</v>
      </c>
      <c r="I393" s="2" t="s">
        <v>238</v>
      </c>
      <c r="J393" t="s">
        <v>239</v>
      </c>
      <c r="K393">
        <f t="shared" si="6"/>
        <v>1</v>
      </c>
      <c r="L393">
        <v>0</v>
      </c>
      <c r="M393">
        <v>0</v>
      </c>
      <c r="N393">
        <v>0</v>
      </c>
      <c r="O393">
        <v>1</v>
      </c>
      <c r="P393">
        <v>1</v>
      </c>
      <c r="Q393" t="s">
        <v>330</v>
      </c>
      <c r="R393" t="s">
        <v>799</v>
      </c>
      <c r="S393" t="s">
        <v>88</v>
      </c>
      <c r="T393">
        <v>54</v>
      </c>
      <c r="U393">
        <v>11</v>
      </c>
      <c r="V393" s="29"/>
      <c r="AK393" s="30"/>
      <c r="AO393">
        <v>2</v>
      </c>
      <c r="AT393" s="31">
        <v>1</v>
      </c>
      <c r="CK393" t="s">
        <v>1738</v>
      </c>
    </row>
    <row r="394" spans="1:89" customFormat="1" ht="15" x14ac:dyDescent="0.25">
      <c r="A394" t="s">
        <v>1739</v>
      </c>
      <c r="B394" s="28">
        <v>41153</v>
      </c>
      <c r="C394" t="s">
        <v>1721</v>
      </c>
      <c r="D394" t="s">
        <v>1730</v>
      </c>
      <c r="E394" t="s">
        <v>86</v>
      </c>
      <c r="F394" t="s">
        <v>107</v>
      </c>
      <c r="G394" t="s">
        <v>1740</v>
      </c>
      <c r="I394" s="2" t="s">
        <v>238</v>
      </c>
      <c r="J394" t="s">
        <v>239</v>
      </c>
      <c r="K394">
        <f t="shared" si="6"/>
        <v>2</v>
      </c>
      <c r="L394">
        <v>0</v>
      </c>
      <c r="M394">
        <v>0</v>
      </c>
      <c r="N394">
        <v>0</v>
      </c>
      <c r="O394">
        <v>2</v>
      </c>
      <c r="P394">
        <v>2</v>
      </c>
      <c r="Q394" t="s">
        <v>95</v>
      </c>
      <c r="S394" t="s">
        <v>85</v>
      </c>
      <c r="V394" s="29"/>
      <c r="AK394" s="30"/>
      <c r="AT394" s="31"/>
      <c r="BE394">
        <v>2</v>
      </c>
      <c r="BP394">
        <v>1</v>
      </c>
      <c r="CK394" t="s">
        <v>1741</v>
      </c>
    </row>
    <row r="395" spans="1:89" customFormat="1" ht="15" x14ac:dyDescent="0.25">
      <c r="A395" t="s">
        <v>1742</v>
      </c>
      <c r="B395" s="28">
        <v>43918</v>
      </c>
      <c r="C395" t="s">
        <v>1733</v>
      </c>
      <c r="D395" t="s">
        <v>1743</v>
      </c>
      <c r="E395" t="s">
        <v>86</v>
      </c>
      <c r="F395" t="s">
        <v>109</v>
      </c>
      <c r="G395" t="s">
        <v>1744</v>
      </c>
      <c r="H395">
        <v>785.09997558593795</v>
      </c>
      <c r="I395" s="2" t="s">
        <v>238</v>
      </c>
      <c r="J395" t="s">
        <v>239</v>
      </c>
      <c r="K395">
        <f t="shared" si="6"/>
        <v>2</v>
      </c>
      <c r="L395">
        <v>0</v>
      </c>
      <c r="M395">
        <v>0</v>
      </c>
      <c r="N395">
        <v>0</v>
      </c>
      <c r="O395">
        <v>2</v>
      </c>
      <c r="P395">
        <v>2</v>
      </c>
      <c r="Q395" t="s">
        <v>95</v>
      </c>
      <c r="R395" t="s">
        <v>303</v>
      </c>
      <c r="S395" t="s">
        <v>90</v>
      </c>
      <c r="T395">
        <v>1001.70001220703</v>
      </c>
      <c r="U395">
        <v>82.300003051757798</v>
      </c>
      <c r="V395" s="29"/>
      <c r="Y395">
        <v>1</v>
      </c>
      <c r="AK395" s="30"/>
      <c r="AT395" s="31"/>
      <c r="CK395" t="s">
        <v>1745</v>
      </c>
    </row>
    <row r="396" spans="1:89" customFormat="1" ht="15" x14ac:dyDescent="0.25">
      <c r="A396" t="s">
        <v>1746</v>
      </c>
      <c r="B396" s="28">
        <v>43421</v>
      </c>
      <c r="C396" t="s">
        <v>1747</v>
      </c>
      <c r="D396" t="s">
        <v>1743</v>
      </c>
      <c r="E396" t="s">
        <v>86</v>
      </c>
      <c r="F396" t="s">
        <v>89</v>
      </c>
      <c r="G396" t="s">
        <v>1748</v>
      </c>
      <c r="H396">
        <v>337.5</v>
      </c>
      <c r="I396" s="2" t="s">
        <v>238</v>
      </c>
      <c r="J396" t="s">
        <v>239</v>
      </c>
      <c r="K396">
        <f t="shared" si="6"/>
        <v>1</v>
      </c>
      <c r="L396">
        <v>0</v>
      </c>
      <c r="M396">
        <v>0</v>
      </c>
      <c r="N396">
        <v>1</v>
      </c>
      <c r="O396">
        <v>0</v>
      </c>
      <c r="P396">
        <v>1</v>
      </c>
      <c r="Q396" t="s">
        <v>95</v>
      </c>
      <c r="R396" t="s">
        <v>139</v>
      </c>
      <c r="S396" t="s">
        <v>142</v>
      </c>
      <c r="T396">
        <v>182.80000305175801</v>
      </c>
      <c r="U396">
        <v>67.400001525878906</v>
      </c>
      <c r="V396" s="29"/>
      <c r="AK396" s="30"/>
      <c r="AT396" s="31"/>
      <c r="BD396">
        <v>2</v>
      </c>
      <c r="BN396">
        <v>1</v>
      </c>
      <c r="CK396" t="s">
        <v>1749</v>
      </c>
    </row>
    <row r="397" spans="1:89" customFormat="1" ht="15" x14ac:dyDescent="0.25">
      <c r="A397" t="s">
        <v>1750</v>
      </c>
      <c r="B397" s="28">
        <v>41510</v>
      </c>
      <c r="C397" t="s">
        <v>1751</v>
      </c>
      <c r="D397" t="s">
        <v>1730</v>
      </c>
      <c r="E397" t="s">
        <v>86</v>
      </c>
      <c r="F397" t="s">
        <v>124</v>
      </c>
      <c r="G397" t="s">
        <v>1752</v>
      </c>
      <c r="H397">
        <v>453</v>
      </c>
      <c r="I397" s="2" t="s">
        <v>238</v>
      </c>
      <c r="J397" t="s">
        <v>239</v>
      </c>
      <c r="K397">
        <f t="shared" si="6"/>
        <v>1</v>
      </c>
      <c r="L397">
        <v>0</v>
      </c>
      <c r="M397">
        <v>0</v>
      </c>
      <c r="N397">
        <v>0</v>
      </c>
      <c r="O397">
        <v>1</v>
      </c>
      <c r="P397">
        <v>1</v>
      </c>
      <c r="Q397" t="s">
        <v>95</v>
      </c>
      <c r="R397" t="s">
        <v>139</v>
      </c>
      <c r="S397" t="s">
        <v>85</v>
      </c>
      <c r="T397">
        <v>163</v>
      </c>
      <c r="U397">
        <v>13</v>
      </c>
      <c r="V397" s="29"/>
      <c r="AK397" s="30"/>
      <c r="AO397">
        <v>2</v>
      </c>
      <c r="AT397" s="31">
        <v>1</v>
      </c>
      <c r="CK397" t="s">
        <v>1753</v>
      </c>
    </row>
    <row r="398" spans="1:89" customFormat="1" ht="15" x14ac:dyDescent="0.25">
      <c r="A398" t="s">
        <v>1754</v>
      </c>
      <c r="B398" s="28">
        <v>41095</v>
      </c>
      <c r="C398" t="s">
        <v>1721</v>
      </c>
      <c r="D398" t="s">
        <v>1730</v>
      </c>
      <c r="E398" t="s">
        <v>86</v>
      </c>
      <c r="F398" t="s">
        <v>105</v>
      </c>
      <c r="G398" t="s">
        <v>1755</v>
      </c>
      <c r="H398">
        <v>215.89999389648401</v>
      </c>
      <c r="I398" s="2" t="s">
        <v>238</v>
      </c>
      <c r="J398" t="s">
        <v>239</v>
      </c>
      <c r="K398">
        <f t="shared" si="6"/>
        <v>2</v>
      </c>
      <c r="L398">
        <v>2</v>
      </c>
      <c r="M398">
        <v>0</v>
      </c>
      <c r="N398">
        <v>0</v>
      </c>
      <c r="O398">
        <v>0</v>
      </c>
      <c r="P398">
        <v>0</v>
      </c>
      <c r="Q398" t="s">
        <v>240</v>
      </c>
      <c r="R398" t="s">
        <v>139</v>
      </c>
      <c r="S398" t="s">
        <v>90</v>
      </c>
      <c r="T398">
        <v>3999.30004882813</v>
      </c>
      <c r="U398">
        <v>222.60000610351599</v>
      </c>
      <c r="V398" s="29"/>
      <c r="AK398" s="30"/>
      <c r="AT398" s="31"/>
      <c r="AX398">
        <v>1</v>
      </c>
      <c r="CK398" t="s">
        <v>1756</v>
      </c>
    </row>
    <row r="399" spans="1:89" customFormat="1" ht="15" x14ac:dyDescent="0.25">
      <c r="A399" t="s">
        <v>1757</v>
      </c>
      <c r="B399" s="28">
        <v>41502</v>
      </c>
      <c r="C399" t="s">
        <v>1758</v>
      </c>
      <c r="D399" t="s">
        <v>1759</v>
      </c>
      <c r="E399" t="s">
        <v>86</v>
      </c>
      <c r="F399" t="s">
        <v>118</v>
      </c>
      <c r="G399" t="s">
        <v>1760</v>
      </c>
      <c r="H399">
        <v>210.69999694824199</v>
      </c>
      <c r="I399" s="2" t="s">
        <v>238</v>
      </c>
      <c r="J399" t="s">
        <v>239</v>
      </c>
      <c r="K399">
        <f t="shared" si="6"/>
        <v>2</v>
      </c>
      <c r="L399">
        <v>2</v>
      </c>
      <c r="M399">
        <v>0</v>
      </c>
      <c r="N399">
        <v>0</v>
      </c>
      <c r="O399">
        <v>0</v>
      </c>
      <c r="P399">
        <v>0</v>
      </c>
      <c r="Q399" t="s">
        <v>240</v>
      </c>
      <c r="R399" t="s">
        <v>139</v>
      </c>
      <c r="S399" t="s">
        <v>142</v>
      </c>
      <c r="T399">
        <v>128.80000305175801</v>
      </c>
      <c r="U399">
        <v>79</v>
      </c>
      <c r="V399" s="29"/>
      <c r="AK399" s="30">
        <v>2</v>
      </c>
      <c r="AT399" s="31">
        <v>1</v>
      </c>
      <c r="CK399" t="s">
        <v>1761</v>
      </c>
    </row>
    <row r="400" spans="1:89" customFormat="1" ht="15" x14ac:dyDescent="0.25">
      <c r="A400" t="s">
        <v>1762</v>
      </c>
      <c r="B400" s="28">
        <v>44495</v>
      </c>
      <c r="C400" t="s">
        <v>154</v>
      </c>
      <c r="D400" t="s">
        <v>150</v>
      </c>
      <c r="E400" t="s">
        <v>86</v>
      </c>
      <c r="F400" t="s">
        <v>108</v>
      </c>
      <c r="G400" t="s">
        <v>1763</v>
      </c>
      <c r="I400" s="2" t="s">
        <v>238</v>
      </c>
      <c r="J400" t="s">
        <v>239</v>
      </c>
      <c r="K400">
        <f t="shared" si="6"/>
        <v>1</v>
      </c>
      <c r="L400">
        <v>1</v>
      </c>
      <c r="M400">
        <v>0</v>
      </c>
      <c r="N400">
        <v>0</v>
      </c>
      <c r="O400">
        <v>0</v>
      </c>
      <c r="P400">
        <v>0</v>
      </c>
      <c r="V400" s="29"/>
      <c r="AK400" s="30"/>
      <c r="AT400" s="31"/>
      <c r="CD400">
        <v>1</v>
      </c>
    </row>
    <row r="401" spans="1:89" customFormat="1" ht="15" x14ac:dyDescent="0.25">
      <c r="A401" t="s">
        <v>1764</v>
      </c>
      <c r="B401" s="28">
        <v>42479</v>
      </c>
      <c r="C401" t="s">
        <v>134</v>
      </c>
      <c r="D401" t="s">
        <v>153</v>
      </c>
      <c r="E401" t="s">
        <v>86</v>
      </c>
      <c r="F401" t="s">
        <v>116</v>
      </c>
      <c r="G401" t="s">
        <v>1765</v>
      </c>
      <c r="H401">
        <v>314.79998779296898</v>
      </c>
      <c r="I401" s="2" t="s">
        <v>238</v>
      </c>
      <c r="J401" t="s">
        <v>239</v>
      </c>
      <c r="K401">
        <f t="shared" si="6"/>
        <v>2</v>
      </c>
      <c r="L401">
        <v>2</v>
      </c>
      <c r="M401">
        <v>0</v>
      </c>
      <c r="N401">
        <v>0</v>
      </c>
      <c r="O401">
        <v>0</v>
      </c>
      <c r="P401">
        <v>0</v>
      </c>
      <c r="Q401" t="s">
        <v>95</v>
      </c>
      <c r="R401" t="s">
        <v>129</v>
      </c>
      <c r="S401" t="s">
        <v>93</v>
      </c>
      <c r="T401">
        <v>5136</v>
      </c>
      <c r="U401">
        <v>2.7000000476837198</v>
      </c>
      <c r="V401" s="29"/>
      <c r="AK401" s="30">
        <v>2</v>
      </c>
      <c r="AL401">
        <v>2</v>
      </c>
      <c r="AQ401">
        <v>2</v>
      </c>
      <c r="AT401" s="31">
        <v>1</v>
      </c>
      <c r="CK401" t="s">
        <v>1766</v>
      </c>
    </row>
    <row r="402" spans="1:89" customFormat="1" ht="15" x14ac:dyDescent="0.25">
      <c r="A402" t="s">
        <v>1767</v>
      </c>
      <c r="B402" s="28">
        <v>42175</v>
      </c>
      <c r="C402" t="s">
        <v>154</v>
      </c>
      <c r="D402" t="s">
        <v>150</v>
      </c>
      <c r="E402" t="s">
        <v>86</v>
      </c>
      <c r="F402" t="s">
        <v>98</v>
      </c>
      <c r="G402" t="s">
        <v>1768</v>
      </c>
      <c r="H402">
        <v>65</v>
      </c>
      <c r="I402" s="2" t="s">
        <v>238</v>
      </c>
      <c r="J402" t="s">
        <v>239</v>
      </c>
      <c r="K402">
        <f t="shared" si="6"/>
        <v>1</v>
      </c>
      <c r="L402">
        <v>0</v>
      </c>
      <c r="M402">
        <v>0</v>
      </c>
      <c r="N402">
        <v>0</v>
      </c>
      <c r="O402">
        <v>1</v>
      </c>
      <c r="P402">
        <v>1</v>
      </c>
      <c r="Q402" t="s">
        <v>95</v>
      </c>
      <c r="R402" t="s">
        <v>129</v>
      </c>
      <c r="S402" t="s">
        <v>142</v>
      </c>
      <c r="V402" s="29"/>
      <c r="AK402" s="30"/>
      <c r="AQ402">
        <v>2</v>
      </c>
      <c r="AT402" s="31">
        <v>1</v>
      </c>
      <c r="CK402" t="s">
        <v>1769</v>
      </c>
    </row>
    <row r="403" spans="1:89" customFormat="1" ht="15" x14ac:dyDescent="0.25">
      <c r="A403" t="s">
        <v>1770</v>
      </c>
      <c r="B403" s="28">
        <v>43421</v>
      </c>
      <c r="C403" t="s">
        <v>147</v>
      </c>
      <c r="D403" t="s">
        <v>150</v>
      </c>
      <c r="E403" t="s">
        <v>86</v>
      </c>
      <c r="F403" t="s">
        <v>89</v>
      </c>
      <c r="G403" t="s">
        <v>1771</v>
      </c>
      <c r="H403">
        <v>389</v>
      </c>
      <c r="I403" s="2" t="s">
        <v>238</v>
      </c>
      <c r="J403" t="s">
        <v>239</v>
      </c>
      <c r="K403">
        <f t="shared" si="6"/>
        <v>2</v>
      </c>
      <c r="L403">
        <v>1</v>
      </c>
      <c r="M403">
        <v>1</v>
      </c>
      <c r="N403">
        <v>0</v>
      </c>
      <c r="O403">
        <v>0</v>
      </c>
      <c r="P403">
        <v>0</v>
      </c>
      <c r="Q403" t="s">
        <v>95</v>
      </c>
      <c r="R403" t="s">
        <v>139</v>
      </c>
      <c r="S403" t="s">
        <v>93</v>
      </c>
      <c r="T403">
        <v>2348</v>
      </c>
      <c r="V403" s="29">
        <v>1</v>
      </c>
      <c r="AK403" s="30"/>
      <c r="AT403" s="31"/>
      <c r="CK403" t="s">
        <v>1772</v>
      </c>
    </row>
    <row r="404" spans="1:89" customFormat="1" ht="15" x14ac:dyDescent="0.25">
      <c r="A404" t="s">
        <v>1773</v>
      </c>
      <c r="B404" s="28">
        <v>42906</v>
      </c>
      <c r="C404" t="s">
        <v>154</v>
      </c>
      <c r="D404" t="s">
        <v>150</v>
      </c>
      <c r="E404" t="s">
        <v>86</v>
      </c>
      <c r="F404" t="s">
        <v>99</v>
      </c>
      <c r="G404" t="s">
        <v>1774</v>
      </c>
      <c r="H404">
        <v>1051.09997558594</v>
      </c>
      <c r="I404" s="2" t="s">
        <v>238</v>
      </c>
      <c r="J404" t="s">
        <v>239</v>
      </c>
      <c r="K404">
        <f t="shared" si="6"/>
        <v>1</v>
      </c>
      <c r="L404">
        <v>0</v>
      </c>
      <c r="M404">
        <v>0</v>
      </c>
      <c r="N404">
        <v>0</v>
      </c>
      <c r="O404">
        <v>1</v>
      </c>
      <c r="P404">
        <v>1</v>
      </c>
      <c r="Q404" t="s">
        <v>95</v>
      </c>
      <c r="R404" t="s">
        <v>139</v>
      </c>
      <c r="S404" t="s">
        <v>88</v>
      </c>
      <c r="T404">
        <v>20</v>
      </c>
      <c r="U404">
        <v>20</v>
      </c>
      <c r="V404" s="29"/>
      <c r="AK404" s="30"/>
      <c r="AM404">
        <v>2</v>
      </c>
      <c r="AT404" s="31">
        <v>1</v>
      </c>
      <c r="CK404" t="s">
        <v>574</v>
      </c>
    </row>
    <row r="405" spans="1:89" customFormat="1" ht="15" x14ac:dyDescent="0.25">
      <c r="A405" t="s">
        <v>1775</v>
      </c>
      <c r="B405" s="28">
        <v>44259</v>
      </c>
      <c r="C405" t="s">
        <v>1776</v>
      </c>
      <c r="D405" t="s">
        <v>1777</v>
      </c>
      <c r="E405" t="s">
        <v>724</v>
      </c>
      <c r="F405" t="s">
        <v>108</v>
      </c>
      <c r="G405" t="s">
        <v>1778</v>
      </c>
      <c r="H405">
        <v>162.5</v>
      </c>
      <c r="I405" s="2" t="s">
        <v>238</v>
      </c>
      <c r="J405" t="s">
        <v>239</v>
      </c>
      <c r="K405">
        <f t="shared" si="6"/>
        <v>1</v>
      </c>
      <c r="L405">
        <v>0</v>
      </c>
      <c r="M405">
        <v>0</v>
      </c>
      <c r="N405">
        <v>0</v>
      </c>
      <c r="O405">
        <v>1</v>
      </c>
      <c r="P405">
        <v>1</v>
      </c>
      <c r="Q405" t="s">
        <v>92</v>
      </c>
      <c r="R405" t="s">
        <v>353</v>
      </c>
      <c r="S405" t="s">
        <v>88</v>
      </c>
      <c r="T405">
        <v>60</v>
      </c>
      <c r="U405">
        <v>13</v>
      </c>
      <c r="V405" s="29"/>
      <c r="AK405" s="30"/>
      <c r="AL405">
        <v>2</v>
      </c>
      <c r="AT405" s="31">
        <v>1</v>
      </c>
      <c r="CK405" t="s">
        <v>1779</v>
      </c>
    </row>
    <row r="406" spans="1:89" customFormat="1" ht="15" x14ac:dyDescent="0.25">
      <c r="A406" t="s">
        <v>1780</v>
      </c>
      <c r="B406" s="28">
        <v>42223</v>
      </c>
      <c r="C406" t="s">
        <v>1781</v>
      </c>
      <c r="D406" t="s">
        <v>1782</v>
      </c>
      <c r="E406" t="s">
        <v>86</v>
      </c>
      <c r="F406" t="s">
        <v>91</v>
      </c>
      <c r="G406" t="s">
        <v>1783</v>
      </c>
      <c r="H406">
        <v>145.19999694824199</v>
      </c>
      <c r="I406" s="2" t="s">
        <v>238</v>
      </c>
      <c r="J406" t="s">
        <v>239</v>
      </c>
      <c r="K406">
        <f t="shared" si="6"/>
        <v>2</v>
      </c>
      <c r="L406">
        <v>0</v>
      </c>
      <c r="M406">
        <v>0</v>
      </c>
      <c r="N406">
        <v>0</v>
      </c>
      <c r="O406">
        <v>2</v>
      </c>
      <c r="P406">
        <v>2</v>
      </c>
      <c r="Q406" t="s">
        <v>240</v>
      </c>
      <c r="R406" t="s">
        <v>139</v>
      </c>
      <c r="S406" t="s">
        <v>85</v>
      </c>
      <c r="T406">
        <v>766</v>
      </c>
      <c r="U406">
        <v>55</v>
      </c>
      <c r="V406" s="29"/>
      <c r="AF406">
        <v>1</v>
      </c>
      <c r="AK406" s="30"/>
      <c r="AT406" s="31"/>
      <c r="CK406" t="s">
        <v>1784</v>
      </c>
    </row>
    <row r="407" spans="1:89" customFormat="1" ht="15" x14ac:dyDescent="0.25">
      <c r="A407" t="s">
        <v>1785</v>
      </c>
      <c r="B407" s="28">
        <v>43092</v>
      </c>
      <c r="C407" t="s">
        <v>1786</v>
      </c>
      <c r="D407" t="s">
        <v>1787</v>
      </c>
      <c r="E407" t="s">
        <v>86</v>
      </c>
      <c r="F407" t="s">
        <v>115</v>
      </c>
      <c r="G407" t="s">
        <v>1788</v>
      </c>
      <c r="H407">
        <v>308.5</v>
      </c>
      <c r="I407" s="2" t="s">
        <v>238</v>
      </c>
      <c r="J407" t="s">
        <v>239</v>
      </c>
      <c r="K407">
        <f t="shared" si="6"/>
        <v>1</v>
      </c>
      <c r="L407">
        <v>1</v>
      </c>
      <c r="M407">
        <v>0</v>
      </c>
      <c r="N407">
        <v>0</v>
      </c>
      <c r="O407">
        <v>0</v>
      </c>
      <c r="P407">
        <v>0</v>
      </c>
      <c r="Q407" t="s">
        <v>399</v>
      </c>
      <c r="R407" t="s">
        <v>1789</v>
      </c>
      <c r="S407" t="s">
        <v>85</v>
      </c>
      <c r="T407">
        <v>1806</v>
      </c>
      <c r="V407" s="29"/>
      <c r="AK407" s="30"/>
      <c r="AT407" s="31"/>
      <c r="BS407">
        <v>1</v>
      </c>
      <c r="CK407" t="s">
        <v>1790</v>
      </c>
    </row>
    <row r="408" spans="1:89" customFormat="1" ht="15" x14ac:dyDescent="0.25">
      <c r="A408" t="s">
        <v>1791</v>
      </c>
      <c r="B408" s="28">
        <v>42935</v>
      </c>
      <c r="C408" t="s">
        <v>1792</v>
      </c>
      <c r="D408" t="s">
        <v>1793</v>
      </c>
      <c r="E408" t="s">
        <v>86</v>
      </c>
      <c r="F408" t="s">
        <v>123</v>
      </c>
      <c r="G408" t="s">
        <v>1794</v>
      </c>
      <c r="H408">
        <v>264.70001220703102</v>
      </c>
      <c r="I408" s="2" t="s">
        <v>238</v>
      </c>
      <c r="J408" t="s">
        <v>239</v>
      </c>
      <c r="K408">
        <f t="shared" si="6"/>
        <v>1</v>
      </c>
      <c r="L408">
        <v>1</v>
      </c>
      <c r="M408">
        <v>0</v>
      </c>
      <c r="N408">
        <v>0</v>
      </c>
      <c r="O408">
        <v>0</v>
      </c>
      <c r="P408">
        <v>0</v>
      </c>
      <c r="Q408" t="s">
        <v>357</v>
      </c>
      <c r="R408" t="s">
        <v>353</v>
      </c>
      <c r="S408" t="s">
        <v>88</v>
      </c>
      <c r="T408">
        <v>21.5</v>
      </c>
      <c r="U408">
        <v>21.5</v>
      </c>
      <c r="V408" s="29"/>
      <c r="AG408">
        <v>1</v>
      </c>
      <c r="AK408" s="30"/>
      <c r="AT408" s="31"/>
      <c r="CK408" t="s">
        <v>1795</v>
      </c>
    </row>
    <row r="409" spans="1:89" customFormat="1" ht="15" x14ac:dyDescent="0.25">
      <c r="A409" t="s">
        <v>1796</v>
      </c>
      <c r="B409" s="28">
        <v>39674</v>
      </c>
      <c r="C409" t="s">
        <v>1797</v>
      </c>
      <c r="D409" t="s">
        <v>1798</v>
      </c>
      <c r="E409" t="s">
        <v>86</v>
      </c>
      <c r="F409" t="s">
        <v>91</v>
      </c>
      <c r="G409" t="s">
        <v>1799</v>
      </c>
      <c r="H409">
        <v>131.5</v>
      </c>
      <c r="I409" s="2" t="s">
        <v>238</v>
      </c>
      <c r="J409" t="s">
        <v>239</v>
      </c>
      <c r="K409">
        <f t="shared" si="6"/>
        <v>2</v>
      </c>
      <c r="L409">
        <v>0</v>
      </c>
      <c r="M409">
        <v>1</v>
      </c>
      <c r="N409">
        <v>1</v>
      </c>
      <c r="O409">
        <v>0</v>
      </c>
      <c r="P409">
        <v>1</v>
      </c>
      <c r="Q409" t="s">
        <v>92</v>
      </c>
      <c r="R409" t="s">
        <v>353</v>
      </c>
      <c r="S409" t="s">
        <v>85</v>
      </c>
      <c r="T409">
        <v>359</v>
      </c>
      <c r="U409">
        <v>1</v>
      </c>
      <c r="V409" s="29"/>
      <c r="AK409" s="30"/>
      <c r="AP409">
        <v>2</v>
      </c>
      <c r="AT409" s="31">
        <v>1</v>
      </c>
      <c r="BD409">
        <v>2</v>
      </c>
      <c r="CK409" t="s">
        <v>1800</v>
      </c>
    </row>
    <row r="410" spans="1:89" customFormat="1" ht="15" x14ac:dyDescent="0.25">
      <c r="A410" t="s">
        <v>1801</v>
      </c>
      <c r="B410" s="28">
        <v>39545</v>
      </c>
      <c r="C410" t="s">
        <v>1803</v>
      </c>
      <c r="D410" t="s">
        <v>1802</v>
      </c>
      <c r="E410" t="s">
        <v>86</v>
      </c>
      <c r="F410" t="s">
        <v>89</v>
      </c>
      <c r="G410" t="s">
        <v>1804</v>
      </c>
      <c r="H410">
        <v>142</v>
      </c>
      <c r="I410" s="2" t="s">
        <v>238</v>
      </c>
      <c r="J410" t="s">
        <v>239</v>
      </c>
      <c r="K410">
        <f t="shared" si="6"/>
        <v>1</v>
      </c>
      <c r="L410">
        <v>1</v>
      </c>
      <c r="M410">
        <v>0</v>
      </c>
      <c r="N410">
        <v>0</v>
      </c>
      <c r="O410">
        <v>0</v>
      </c>
      <c r="P410">
        <v>0</v>
      </c>
      <c r="Q410" t="s">
        <v>95</v>
      </c>
      <c r="R410" t="s">
        <v>139</v>
      </c>
      <c r="S410" t="s">
        <v>85</v>
      </c>
      <c r="T410">
        <v>514</v>
      </c>
      <c r="U410">
        <v>71</v>
      </c>
      <c r="V410" s="29"/>
      <c r="AK410" s="30"/>
      <c r="AT410" s="31"/>
      <c r="BN410">
        <v>1</v>
      </c>
      <c r="CK410" t="s">
        <v>1805</v>
      </c>
    </row>
    <row r="411" spans="1:89" customFormat="1" ht="15" x14ac:dyDescent="0.25">
      <c r="A411" t="s">
        <v>1806</v>
      </c>
      <c r="B411" s="28">
        <v>39032</v>
      </c>
      <c r="C411" t="s">
        <v>651</v>
      </c>
      <c r="D411" t="s">
        <v>1802</v>
      </c>
      <c r="E411" t="s">
        <v>86</v>
      </c>
      <c r="F411" t="s">
        <v>100</v>
      </c>
      <c r="G411" t="s">
        <v>1807</v>
      </c>
      <c r="H411">
        <v>507.39999389648398</v>
      </c>
      <c r="I411" s="2" t="s">
        <v>238</v>
      </c>
      <c r="J411" t="s">
        <v>239</v>
      </c>
      <c r="K411">
        <f t="shared" si="6"/>
        <v>1</v>
      </c>
      <c r="L411">
        <v>1</v>
      </c>
      <c r="M411">
        <v>0</v>
      </c>
      <c r="N411">
        <v>0</v>
      </c>
      <c r="O411">
        <v>0</v>
      </c>
      <c r="P411">
        <v>0</v>
      </c>
      <c r="Q411" t="s">
        <v>95</v>
      </c>
      <c r="R411" t="s">
        <v>303</v>
      </c>
      <c r="S411" t="s">
        <v>85</v>
      </c>
      <c r="T411">
        <v>343</v>
      </c>
      <c r="U411">
        <v>34</v>
      </c>
      <c r="V411" s="29"/>
      <c r="AH411">
        <v>1</v>
      </c>
      <c r="AK411" s="30"/>
      <c r="AT411" s="31"/>
      <c r="CK411" t="s">
        <v>1808</v>
      </c>
    </row>
    <row r="412" spans="1:89" customFormat="1" ht="15" x14ac:dyDescent="0.25">
      <c r="A412" t="s">
        <v>1809</v>
      </c>
      <c r="B412" s="28">
        <v>42714</v>
      </c>
      <c r="C412" t="s">
        <v>1810</v>
      </c>
      <c r="D412" t="s">
        <v>1811</v>
      </c>
      <c r="E412" t="s">
        <v>86</v>
      </c>
      <c r="F412" t="s">
        <v>102</v>
      </c>
      <c r="G412" t="s">
        <v>1812</v>
      </c>
      <c r="H412">
        <v>263.79998779296898</v>
      </c>
      <c r="I412" s="2" t="s">
        <v>238</v>
      </c>
      <c r="J412" t="s">
        <v>239</v>
      </c>
      <c r="K412">
        <f t="shared" si="6"/>
        <v>1</v>
      </c>
      <c r="L412">
        <v>1</v>
      </c>
      <c r="M412">
        <v>0</v>
      </c>
      <c r="N412">
        <v>0</v>
      </c>
      <c r="O412">
        <v>0</v>
      </c>
      <c r="P412">
        <v>0</v>
      </c>
      <c r="Q412" t="s">
        <v>357</v>
      </c>
      <c r="R412" t="s">
        <v>586</v>
      </c>
      <c r="S412" t="s">
        <v>142</v>
      </c>
      <c r="T412">
        <v>274</v>
      </c>
      <c r="U412">
        <v>274</v>
      </c>
      <c r="V412" s="29"/>
      <c r="AK412" s="30"/>
      <c r="AT412" s="31"/>
      <c r="CD412">
        <v>1</v>
      </c>
      <c r="CK412" t="s">
        <v>1813</v>
      </c>
    </row>
    <row r="413" spans="1:89" customFormat="1" ht="15" x14ac:dyDescent="0.25">
      <c r="A413" t="s">
        <v>1814</v>
      </c>
      <c r="B413" s="28">
        <v>39984</v>
      </c>
      <c r="C413" t="s">
        <v>1815</v>
      </c>
      <c r="D413" t="s">
        <v>1816</v>
      </c>
      <c r="E413" t="s">
        <v>86</v>
      </c>
      <c r="F413" t="s">
        <v>131</v>
      </c>
      <c r="G413" t="s">
        <v>1817</v>
      </c>
      <c r="H413">
        <v>311</v>
      </c>
      <c r="I413" s="2" t="s">
        <v>238</v>
      </c>
      <c r="J413" t="s">
        <v>239</v>
      </c>
      <c r="K413">
        <f t="shared" si="6"/>
        <v>2</v>
      </c>
      <c r="L413">
        <v>0</v>
      </c>
      <c r="M413">
        <v>0</v>
      </c>
      <c r="N413">
        <v>0</v>
      </c>
      <c r="O413">
        <v>2</v>
      </c>
      <c r="P413">
        <v>2</v>
      </c>
      <c r="Q413" t="s">
        <v>357</v>
      </c>
      <c r="R413" t="s">
        <v>1818</v>
      </c>
      <c r="S413" t="s">
        <v>93</v>
      </c>
      <c r="T413">
        <v>6837</v>
      </c>
      <c r="U413">
        <v>140</v>
      </c>
      <c r="V413" s="29"/>
      <c r="AK413" s="30"/>
      <c r="AT413" s="31">
        <v>1</v>
      </c>
      <c r="CK413" t="s">
        <v>1819</v>
      </c>
    </row>
    <row r="414" spans="1:89" customFormat="1" ht="15" x14ac:dyDescent="0.25">
      <c r="A414" t="s">
        <v>1820</v>
      </c>
      <c r="B414" s="28">
        <v>39025</v>
      </c>
      <c r="C414" t="s">
        <v>1797</v>
      </c>
      <c r="D414" t="s">
        <v>1811</v>
      </c>
      <c r="E414" t="s">
        <v>86</v>
      </c>
      <c r="F414" t="s">
        <v>105</v>
      </c>
      <c r="G414" t="s">
        <v>1821</v>
      </c>
      <c r="H414">
        <v>98</v>
      </c>
      <c r="I414" s="2" t="s">
        <v>238</v>
      </c>
      <c r="J414" t="s">
        <v>239</v>
      </c>
      <c r="K414">
        <f t="shared" si="6"/>
        <v>2</v>
      </c>
      <c r="L414">
        <v>2</v>
      </c>
      <c r="M414">
        <v>0</v>
      </c>
      <c r="N414">
        <v>0</v>
      </c>
      <c r="O414">
        <v>0</v>
      </c>
      <c r="P414">
        <v>0</v>
      </c>
      <c r="Q414" t="s">
        <v>1822</v>
      </c>
      <c r="R414" t="s">
        <v>586</v>
      </c>
      <c r="S414" t="s">
        <v>85</v>
      </c>
      <c r="T414">
        <v>1281</v>
      </c>
      <c r="U414">
        <v>20</v>
      </c>
      <c r="V414" s="29"/>
      <c r="AK414" s="30"/>
      <c r="AT414" s="31"/>
      <c r="BN414">
        <v>1</v>
      </c>
      <c r="CK414" t="s">
        <v>1823</v>
      </c>
    </row>
    <row r="415" spans="1:89" customFormat="1" ht="15" x14ac:dyDescent="0.25">
      <c r="A415" t="s">
        <v>1824</v>
      </c>
      <c r="B415" s="28">
        <v>42094</v>
      </c>
      <c r="C415" t="s">
        <v>1792</v>
      </c>
      <c r="D415" t="s">
        <v>1825</v>
      </c>
      <c r="E415" t="s">
        <v>86</v>
      </c>
      <c r="F415" t="s">
        <v>122</v>
      </c>
      <c r="G415" t="s">
        <v>1826</v>
      </c>
      <c r="H415">
        <v>306</v>
      </c>
      <c r="I415" s="2" t="s">
        <v>238</v>
      </c>
      <c r="J415" t="s">
        <v>239</v>
      </c>
      <c r="K415">
        <f t="shared" si="6"/>
        <v>2</v>
      </c>
      <c r="L415">
        <v>2</v>
      </c>
      <c r="M415">
        <v>0</v>
      </c>
      <c r="N415">
        <v>0</v>
      </c>
      <c r="O415">
        <v>0</v>
      </c>
      <c r="P415">
        <v>0</v>
      </c>
      <c r="Q415" t="s">
        <v>92</v>
      </c>
      <c r="R415" t="s">
        <v>1818</v>
      </c>
      <c r="S415" t="s">
        <v>85</v>
      </c>
      <c r="T415">
        <v>529</v>
      </c>
      <c r="U415">
        <v>327</v>
      </c>
      <c r="V415" s="29"/>
      <c r="AK415" s="30"/>
      <c r="AT415" s="31">
        <v>1</v>
      </c>
      <c r="CK415" t="s">
        <v>1827</v>
      </c>
    </row>
    <row r="416" spans="1:89" customFormat="1" ht="15" x14ac:dyDescent="0.25">
      <c r="A416" t="s">
        <v>1828</v>
      </c>
      <c r="B416" s="28">
        <v>44079</v>
      </c>
      <c r="C416" t="s">
        <v>1830</v>
      </c>
      <c r="D416" t="s">
        <v>1829</v>
      </c>
      <c r="E416" t="s">
        <v>86</v>
      </c>
      <c r="F416" t="s">
        <v>108</v>
      </c>
      <c r="G416" t="s">
        <v>1831</v>
      </c>
      <c r="H416">
        <v>371</v>
      </c>
      <c r="I416" s="2" t="s">
        <v>238</v>
      </c>
      <c r="J416" t="s">
        <v>239</v>
      </c>
      <c r="K416">
        <f t="shared" si="6"/>
        <v>2</v>
      </c>
      <c r="L416">
        <v>0</v>
      </c>
      <c r="M416">
        <v>0</v>
      </c>
      <c r="N416">
        <v>0</v>
      </c>
      <c r="O416">
        <v>2</v>
      </c>
      <c r="P416">
        <v>2</v>
      </c>
      <c r="Q416" t="s">
        <v>92</v>
      </c>
      <c r="R416" t="s">
        <v>1832</v>
      </c>
      <c r="S416" t="s">
        <v>85</v>
      </c>
      <c r="T416">
        <v>1021</v>
      </c>
      <c r="U416">
        <v>168</v>
      </c>
      <c r="V416" s="29"/>
      <c r="AK416" s="30"/>
      <c r="AT416" s="31"/>
      <c r="BR416">
        <v>1</v>
      </c>
      <c r="CK416" t="s">
        <v>1833</v>
      </c>
    </row>
    <row r="417" spans="1:100" customFormat="1" ht="15" x14ac:dyDescent="0.25">
      <c r="A417" t="s">
        <v>1834</v>
      </c>
      <c r="B417" s="28">
        <v>39309</v>
      </c>
      <c r="C417" t="s">
        <v>1835</v>
      </c>
      <c r="D417" t="s">
        <v>140</v>
      </c>
      <c r="E417" t="s">
        <v>82</v>
      </c>
      <c r="F417" t="s">
        <v>96</v>
      </c>
      <c r="G417" t="s">
        <v>1836</v>
      </c>
      <c r="H417">
        <v>60.5</v>
      </c>
      <c r="I417" s="2" t="s">
        <v>238</v>
      </c>
      <c r="J417" t="s">
        <v>239</v>
      </c>
      <c r="K417">
        <f t="shared" si="6"/>
        <v>2</v>
      </c>
      <c r="L417">
        <v>2</v>
      </c>
      <c r="M417">
        <v>0</v>
      </c>
      <c r="N417">
        <v>0</v>
      </c>
      <c r="O417">
        <v>0</v>
      </c>
      <c r="P417">
        <v>0</v>
      </c>
      <c r="Q417" t="s">
        <v>95</v>
      </c>
      <c r="R417" t="s">
        <v>303</v>
      </c>
      <c r="S417" t="s">
        <v>85</v>
      </c>
      <c r="T417">
        <v>3400</v>
      </c>
      <c r="U417">
        <v>5</v>
      </c>
      <c r="V417" s="29"/>
      <c r="AK417" s="30">
        <v>2</v>
      </c>
      <c r="AT417" s="31">
        <v>1</v>
      </c>
      <c r="AZ417">
        <v>2</v>
      </c>
      <c r="CK417" t="s">
        <v>1837</v>
      </c>
    </row>
    <row r="418" spans="1:100" customFormat="1" ht="15" x14ac:dyDescent="0.25">
      <c r="A418" t="s">
        <v>1838</v>
      </c>
      <c r="B418" s="28">
        <v>44150</v>
      </c>
      <c r="C418" t="s">
        <v>1839</v>
      </c>
      <c r="D418" t="s">
        <v>1840</v>
      </c>
      <c r="E418" t="s">
        <v>82</v>
      </c>
      <c r="F418" t="s">
        <v>110</v>
      </c>
      <c r="G418" t="s">
        <v>1841</v>
      </c>
      <c r="H418">
        <v>196.39999389648401</v>
      </c>
      <c r="I418" s="2" t="s">
        <v>238</v>
      </c>
      <c r="J418" t="s">
        <v>239</v>
      </c>
      <c r="K418">
        <f t="shared" si="6"/>
        <v>1</v>
      </c>
      <c r="L418">
        <v>0</v>
      </c>
      <c r="M418">
        <v>0</v>
      </c>
      <c r="N418">
        <v>0</v>
      </c>
      <c r="O418">
        <v>1</v>
      </c>
      <c r="P418">
        <v>1</v>
      </c>
      <c r="Q418" t="s">
        <v>1842</v>
      </c>
      <c r="R418" t="s">
        <v>1843</v>
      </c>
      <c r="S418" t="s">
        <v>85</v>
      </c>
      <c r="T418">
        <v>238</v>
      </c>
      <c r="U418">
        <v>101</v>
      </c>
      <c r="V418" s="29"/>
      <c r="AK418" s="30"/>
      <c r="AT418" s="31"/>
      <c r="CB418">
        <v>1</v>
      </c>
      <c r="CK418" t="s">
        <v>1844</v>
      </c>
    </row>
    <row r="419" spans="1:100" ht="15" x14ac:dyDescent="0.25">
      <c r="A419" s="33"/>
      <c r="B419" s="1"/>
      <c r="C419" s="35"/>
      <c r="D419" s="35"/>
      <c r="E419" s="35"/>
      <c r="F419" s="35"/>
      <c r="G419" s="33"/>
      <c r="H419" s="33"/>
      <c r="I419" s="35"/>
      <c r="J419" s="35"/>
      <c r="K419" s="35"/>
      <c r="N419" s="36"/>
      <c r="O419" s="33"/>
      <c r="P419" s="37"/>
      <c r="Q419" s="33"/>
      <c r="R419" s="33"/>
      <c r="S419" s="33"/>
      <c r="T419" s="33"/>
      <c r="U419" s="33"/>
      <c r="V419" s="38"/>
      <c r="W419" s="35"/>
      <c r="X419" s="35"/>
      <c r="Y419" s="35"/>
      <c r="Z419" s="35"/>
      <c r="AA419" s="35"/>
      <c r="AB419" s="35"/>
      <c r="AC419" s="38"/>
      <c r="AD419" s="35"/>
      <c r="AE419" s="35"/>
      <c r="AF419" s="35"/>
      <c r="AG419" s="35"/>
      <c r="AH419" s="35"/>
      <c r="AI419" s="35"/>
      <c r="AJ419" s="35"/>
      <c r="AK419" s="39"/>
      <c r="AL419" s="35"/>
      <c r="AM419" s="35"/>
      <c r="AN419" s="35"/>
      <c r="AO419" s="35"/>
      <c r="AP419" s="35"/>
      <c r="AQ419" s="35"/>
      <c r="AR419" s="35"/>
      <c r="AS419" s="35"/>
      <c r="AT419" s="40"/>
      <c r="AU419" s="35"/>
      <c r="AV419" s="35"/>
      <c r="AW419" s="35"/>
      <c r="AX419" s="35"/>
      <c r="AY419" s="35"/>
      <c r="AZ419" s="35"/>
      <c r="BA419" s="35"/>
      <c r="BB419" s="35"/>
      <c r="BC419" s="35"/>
      <c r="BD419" s="41"/>
      <c r="BE419" s="42"/>
      <c r="BF419" s="35"/>
      <c r="BG419" s="35"/>
      <c r="BH419" s="35"/>
      <c r="BI419" s="35"/>
      <c r="BJ419" s="35"/>
      <c r="BK419" s="35"/>
      <c r="BL419" s="35"/>
      <c r="BM419" s="35"/>
      <c r="BN419" s="35"/>
      <c r="BO419" s="35"/>
      <c r="BP419" s="35"/>
      <c r="BQ419" s="38"/>
      <c r="BR419" s="35"/>
      <c r="BS419" s="35"/>
      <c r="BT419" s="33"/>
      <c r="BU419" s="33"/>
      <c r="BV419" s="33"/>
      <c r="BW419" s="33"/>
      <c r="BX419" s="33"/>
      <c r="BY419" s="33"/>
      <c r="BZ419" s="33"/>
      <c r="CA419" s="33"/>
      <c r="CB419" s="33"/>
      <c r="CC419" s="33"/>
      <c r="CD419" s="33"/>
      <c r="CE419" s="33"/>
      <c r="CF419" s="33"/>
      <c r="CG419" s="33"/>
      <c r="CH419" s="33"/>
      <c r="CI419" s="33"/>
      <c r="CJ419" s="33"/>
      <c r="CK419" s="33"/>
      <c r="CL419" s="43"/>
      <c r="CM419" s="43"/>
      <c r="CN419" s="43"/>
      <c r="CO419" s="43"/>
      <c r="CP419" s="43"/>
      <c r="CQ419" s="43"/>
      <c r="CR419" s="43"/>
      <c r="CS419"/>
      <c r="CT419"/>
      <c r="CU419"/>
      <c r="CV419"/>
    </row>
  </sheetData>
  <conditionalFormatting sqref="B2:B418">
    <cfRule type="expression" dxfId="6" priority="4" stopIfTrue="1">
      <formula>IF($L2&gt;0, TRUE, FALSE)</formula>
    </cfRule>
  </conditionalFormatting>
  <conditionalFormatting sqref="CK2:CK418">
    <cfRule type="expression" dxfId="5" priority="5" stopIfTrue="1">
      <formula>IF(AK2&gt;0,TRUE,FALSE)</formula>
    </cfRule>
  </conditionalFormatting>
  <conditionalFormatting sqref="L2:P418">
    <cfRule type="cellIs" dxfId="4" priority="6" stopIfTrue="1" operator="equal">
      <formula>0</formula>
    </cfRule>
  </conditionalFormatting>
  <conditionalFormatting sqref="A2:A418">
    <cfRule type="cellIs" dxfId="3" priority="7" stopIfTrue="1" operator="equal">
      <formula>#REF!</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SLSA Airplanes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 Wanttaja</dc:creator>
  <cp:lastModifiedBy>Ron Wanttaja</cp:lastModifiedBy>
  <dcterms:created xsi:type="dcterms:W3CDTF">2024-03-08T23:35:42Z</dcterms:created>
  <dcterms:modified xsi:type="dcterms:W3CDTF">2024-04-06T19:19:02Z</dcterms:modified>
</cp:coreProperties>
</file>